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7 год\9 месяцев\Исполнение 9 месяцев\Дополнительные материалы\"/>
    </mc:Choice>
  </mc:AlternateContent>
  <bookViews>
    <workbookView xWindow="0" yWindow="0" windowWidth="13890" windowHeight="12870"/>
  </bookViews>
  <sheets>
    <sheet name="СРБ на год (КЦСР)" sheetId="2" r:id="rId1"/>
  </sheets>
  <definedNames>
    <definedName name="_xlnm._FilterDatabase" localSheetId="0" hidden="1">'СРБ на год (КЦСР)'!$A$3:$IU$477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2" l="1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343" i="2"/>
  <c r="S344" i="2"/>
  <c r="S345" i="2"/>
  <c r="S346" i="2"/>
  <c r="S347" i="2"/>
  <c r="S348" i="2"/>
  <c r="S349" i="2"/>
  <c r="S350" i="2"/>
  <c r="S351" i="2"/>
  <c r="S352" i="2"/>
  <c r="S353" i="2"/>
  <c r="S354" i="2"/>
  <c r="S355" i="2"/>
  <c r="S356" i="2"/>
  <c r="S357" i="2"/>
  <c r="S358" i="2"/>
  <c r="S359" i="2"/>
  <c r="S360" i="2"/>
  <c r="S361" i="2"/>
  <c r="S362" i="2"/>
  <c r="S363" i="2"/>
  <c r="S364" i="2"/>
  <c r="S365" i="2"/>
  <c r="S366" i="2"/>
  <c r="S367" i="2"/>
  <c r="S368" i="2"/>
  <c r="S369" i="2"/>
  <c r="S370" i="2"/>
  <c r="S371" i="2"/>
  <c r="S372" i="2"/>
  <c r="S373" i="2"/>
  <c r="S374" i="2"/>
  <c r="S375" i="2"/>
  <c r="S376" i="2"/>
  <c r="S377" i="2"/>
  <c r="S378" i="2"/>
  <c r="S379" i="2"/>
  <c r="S380" i="2"/>
  <c r="S381" i="2"/>
  <c r="S382" i="2"/>
  <c r="S383" i="2"/>
  <c r="S384" i="2"/>
  <c r="S385" i="2"/>
  <c r="S386" i="2"/>
  <c r="S387" i="2"/>
  <c r="S388" i="2"/>
  <c r="S389" i="2"/>
  <c r="S390" i="2"/>
  <c r="S391" i="2"/>
  <c r="S392" i="2"/>
  <c r="S393" i="2"/>
  <c r="S394" i="2"/>
  <c r="S395" i="2"/>
  <c r="S396" i="2"/>
  <c r="S397" i="2"/>
  <c r="S398" i="2"/>
  <c r="S399" i="2"/>
  <c r="S400" i="2"/>
  <c r="S401" i="2"/>
  <c r="S402" i="2"/>
  <c r="S403" i="2"/>
  <c r="S404" i="2"/>
  <c r="S405" i="2"/>
  <c r="S406" i="2"/>
  <c r="S407" i="2"/>
  <c r="S408" i="2"/>
  <c r="S409" i="2"/>
  <c r="S410" i="2"/>
  <c r="S411" i="2"/>
  <c r="S412" i="2"/>
  <c r="S413" i="2"/>
  <c r="S414" i="2"/>
  <c r="S415" i="2"/>
  <c r="S416" i="2"/>
  <c r="S417" i="2"/>
  <c r="S418" i="2"/>
  <c r="S419" i="2"/>
  <c r="S420" i="2"/>
  <c r="S421" i="2"/>
  <c r="S422" i="2"/>
  <c r="S423" i="2"/>
  <c r="S424" i="2"/>
  <c r="S425" i="2"/>
  <c r="S426" i="2"/>
  <c r="S427" i="2"/>
  <c r="S428" i="2"/>
  <c r="S429" i="2"/>
  <c r="S430" i="2"/>
  <c r="S431" i="2"/>
  <c r="S432" i="2"/>
  <c r="S433" i="2"/>
  <c r="S434" i="2"/>
  <c r="S435" i="2"/>
  <c r="S436" i="2"/>
  <c r="S437" i="2"/>
  <c r="S438" i="2"/>
  <c r="S439" i="2"/>
  <c r="S440" i="2"/>
  <c r="S441" i="2"/>
  <c r="S442" i="2"/>
  <c r="S443" i="2"/>
  <c r="S444" i="2"/>
  <c r="S445" i="2"/>
  <c r="S446" i="2"/>
  <c r="S447" i="2"/>
  <c r="S448" i="2"/>
  <c r="S449" i="2"/>
  <c r="S450" i="2"/>
  <c r="S451" i="2"/>
  <c r="S452" i="2"/>
  <c r="S453" i="2"/>
  <c r="S454" i="2"/>
  <c r="S455" i="2"/>
  <c r="S456" i="2"/>
  <c r="S457" i="2"/>
  <c r="S458" i="2"/>
  <c r="S459" i="2"/>
  <c r="S460" i="2"/>
  <c r="S461" i="2"/>
  <c r="S462" i="2"/>
  <c r="S463" i="2"/>
  <c r="S464" i="2"/>
  <c r="S465" i="2"/>
  <c r="S466" i="2"/>
  <c r="S467" i="2"/>
  <c r="S468" i="2"/>
  <c r="S469" i="2"/>
  <c r="S470" i="2"/>
  <c r="S471" i="2"/>
  <c r="S472" i="2"/>
  <c r="S473" i="2"/>
  <c r="S474" i="2"/>
  <c r="S475" i="2"/>
  <c r="S476" i="2"/>
  <c r="S4" i="2"/>
  <c r="S477" i="2" l="1"/>
</calcChain>
</file>

<file path=xl/sharedStrings.xml><?xml version="1.0" encoding="utf-8"?>
<sst xmlns="http://schemas.openxmlformats.org/spreadsheetml/2006/main" count="958" uniqueCount="266">
  <si>
    <t>000</t>
  </si>
  <si>
    <t>0000000000</t>
  </si>
  <si>
    <t>9900070540</t>
  </si>
  <si>
    <t>Иные межбюджетные трансферты</t>
  </si>
  <si>
    <t>Межбюджетные трансферты</t>
  </si>
  <si>
    <t>Благоустройство территорий кладбищ в Новосибирской области</t>
  </si>
  <si>
    <t>9900070210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</si>
  <si>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</si>
  <si>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</si>
  <si>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</si>
  <si>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</si>
  <si>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</si>
  <si>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</si>
  <si>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9900051340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</si>
  <si>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</si>
  <si>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</si>
  <si>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</si>
  <si>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9900051200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</si>
  <si>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</si>
  <si>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</si>
  <si>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</si>
  <si>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</si>
  <si>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</si>
  <si>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</si>
  <si>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8800090030</t>
  </si>
  <si>
    <t>МЕЖБЮДЖЕТНЫЕ ТРАНСФЕРТЫ ОБЩЕГО ХАРАКТЕРА БЮДЖЕТАМ БЮДЖЕТНОЙ СИСТЕМЫ РОССИЙСКОЙ ФЕДЕРАЦИИ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</si>
  <si>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</si>
  <si>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8800070515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</si>
  <si>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</si>
  <si>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</si>
  <si>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8800070510</t>
  </si>
  <si>
    <t>Субсидии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</si>
  <si>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</si>
  <si>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</si>
  <si>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</si>
  <si>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</si>
  <si>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8800070220</t>
  </si>
  <si>
    <t>Выравнивание бюджетной обеспеченнности поселений за счет средств областного бюджета</t>
  </si>
  <si>
    <t>8800009300</t>
  </si>
  <si>
    <t>Уплата налогов, сборов и иных платежей</t>
  </si>
  <si>
    <t>Иные бюджетные ассигнования</t>
  </si>
  <si>
    <t>Учреждение выполняющее административно-хозяйственные функции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</si>
  <si>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</si>
  <si>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</si>
  <si>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</si>
  <si>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</si>
  <si>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</si>
  <si>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</si>
  <si>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8800008110</t>
  </si>
  <si>
    <t>Руководитель контрольно-ревизионной комиссии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</si>
  <si>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</si>
  <si>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</si>
  <si>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</si>
  <si>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</si>
  <si>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8800005140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</si>
  <si>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</si>
  <si>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</si>
  <si>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8800005000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</si>
  <si>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</si>
  <si>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Резервные средства</t>
  </si>
  <si>
    <t>Резервные фонды  администрации Тогучинского района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</si>
  <si>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</si>
  <si>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</si>
  <si>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</si>
  <si>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8800004910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</si>
  <si>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</si>
  <si>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</si>
  <si>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</si>
  <si>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8800004350</t>
  </si>
  <si>
    <t>Учреждения, обеспечивающие предоставление услуг в сфере образования</t>
  </si>
  <si>
    <t>8800004320</t>
  </si>
  <si>
    <t>Мероприятия по организации оздоровительной кампании детей</t>
  </si>
  <si>
    <t>8800004240</t>
  </si>
  <si>
    <t>Детские дома</t>
  </si>
  <si>
    <t>8800004230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</si>
  <si>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</si>
  <si>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</si>
  <si>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</si>
  <si>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8800004200</t>
  </si>
  <si>
    <t>Детские дошкольные учреждения</t>
  </si>
  <si>
    <t>8800004110</t>
  </si>
  <si>
    <t>Председатель представительного органа муниципального образования</t>
  </si>
  <si>
    <t>8800003550</t>
  </si>
  <si>
    <t>Мероприятия в области коммунального хозяйства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</si>
  <si>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</si>
  <si>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</si>
  <si>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</si>
  <si>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</si>
  <si>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</si>
  <si>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</si>
  <si>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</si>
  <si>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</si>
  <si>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4150070639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</si>
  <si>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</si>
  <si>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</si>
  <si>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</si>
  <si>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4150070635</t>
  </si>
  <si>
    <t>Софинансирование мероприятий подпрограммы "Господдержка муниципальных образований НСО в обеспечении жилыми помещениями многодетных малообеспеченных семей" госпрограммы НСО "Стимулирование развития жилищного строительства в НСО на 2015-2020 годы" за счет средств местного бюджета</t>
  </si>
  <si>
    <t>4150000000</t>
  </si>
  <si>
    <t>Подпрограмма "Государственная поддержка муниципальных образований НСО в обеспечении жилыми помещениями многодетных малообеспеченных семей"</t>
  </si>
  <si>
    <t>4100000000</t>
  </si>
  <si>
    <t>Госпрограмма НСО "Стимулирование развития жилищного строительства в НСО на 2015-2020 годы"</t>
  </si>
  <si>
    <t>26000R0186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</si>
  <si>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</t>
  </si>
  <si>
    <t>2600000000</t>
  </si>
  <si>
    <t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</t>
  </si>
  <si>
    <t>2200070915</t>
  </si>
  <si>
    <t>Софинансирование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</si>
  <si>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2200070910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</si>
  <si>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</si>
  <si>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2200000000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</si>
  <si>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Новосибирский области на 2016-2021 годы"</t>
  </si>
  <si>
    <t>2100007950</t>
  </si>
  <si>
    <t>Реализация мероприятий муниципальной целевой программы "Выявление и поддержка одаренных детей и талантливой учащейся молодежи Тогучинского района на 2017-2020 годы"</t>
  </si>
  <si>
    <t>2100000000</t>
  </si>
  <si>
    <t>Муниципальная целевая программа "Выявление и поддержка одаренных детей и талантливой учащейся молодежи Тогучинского района на 2017-2020 годы"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</si>
  <si>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</si>
  <si>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</si>
  <si>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2000007950</t>
  </si>
  <si>
    <t>Реализация мероприятий муниципальной целевой программы "Повышение безопасности дорожного движения по Тогучинскому району Новосибирской области на 2015-2020 годы"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</si>
  <si>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</si>
  <si>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</si>
  <si>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1900007950</t>
  </si>
  <si>
    <t>Реализация мероприятий муниципальной целевой программы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</si>
  <si>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1900000000</t>
  </si>
  <si>
    <t>Муниципальная целевая программа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</si>
  <si>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1800007950</t>
  </si>
  <si>
    <t>Реализация мероприятий муниципальной целевой программы "Развитие физической культуры и спорта в Тогучинском районе Новосибирской области на 2017-2019 годы"</t>
  </si>
  <si>
    <t>1800000000</t>
  </si>
  <si>
    <t>Муниципальная целевая программа "Развитие физической культуры и спорта в Тогучинском районе Новосибирской области на 2017-2019 годы"</t>
  </si>
  <si>
    <t>1700070440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</si>
  <si>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</t>
  </si>
  <si>
    <t>1700007950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</si>
  <si>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</t>
  </si>
  <si>
    <t>1700000000</t>
  </si>
  <si>
    <t>Муниципальная целевая программа "Обеспечение безопасности жизнедеятельности населения Тогучинского района Новосибирской области на 2016-2018 годы"</t>
  </si>
  <si>
    <t>1600007950</t>
  </si>
  <si>
    <t>Реализация мероприятий муниципальной целевой программы "Развитие газификации Тогучинского района Новосибирской области на 2017-2020 годы"</t>
  </si>
  <si>
    <t>1600000000</t>
  </si>
  <si>
    <t>Муниципальная целевая программа "Развитие газификации Тогучинского района Новосибирской области на 2017-2020 годы"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</si>
  <si>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</si>
  <si>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</si>
  <si>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</si>
  <si>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</si>
  <si>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</si>
  <si>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</si>
  <si>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1400000000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</si>
  <si>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</si>
  <si>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1300007950</t>
  </si>
  <si>
    <t>Реализация мероприятий муниципальной целевой программы "Молодежь Тогучинского района Новосибирской области на 2017-2019 годы"</t>
  </si>
  <si>
    <t>1300000000</t>
  </si>
  <si>
    <t>Муниципальная целевая программа "Молодежь Тогучинского района на 2017-2019 годы"</t>
  </si>
  <si>
    <t>1200007950</t>
  </si>
  <si>
    <t>Реализация мероприятий муниципальной целевой программы "Развитие кадрового потенциала дошкольного, общего и дополнительного образования детей в Тогучинском районе на 2017-2020 годы"</t>
  </si>
  <si>
    <t>1200000000</t>
  </si>
  <si>
    <t>Муниципальная целевая программа "Развитие кадрового потенциала дошкольного, общего и дополнительного образования детей в Тогучинском районе на 2017-2020 годы"</t>
  </si>
  <si>
    <t>11000R5194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</si>
  <si>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</si>
  <si>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1100000000</t>
  </si>
  <si>
    <t>Государственная программа Новосибирской области "Культура Новосибирской области" на 2015-2020 годы"</t>
  </si>
  <si>
    <t>0940070640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</si>
  <si>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</si>
  <si>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0940000000</t>
  </si>
  <si>
    <t>Подпрограмма "Чистая вода" государственной программы Новосибирской области "Жилищно-коммунальное хозяйство Новосибирской области в 2015-2020 годах"</t>
  </si>
  <si>
    <t>09200R5550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</si>
  <si>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</si>
  <si>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0920000000</t>
  </si>
  <si>
    <t>Реализация государственных функций, связанных с общегосударственным управлением</t>
  </si>
  <si>
    <t>0910070815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</si>
  <si>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</si>
  <si>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</si>
  <si>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</si>
  <si>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</si>
  <si>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</t>
  </si>
  <si>
    <t>0900000000</t>
  </si>
  <si>
    <t>Государственная программа Новосибирской области " Жилищно-коммунальное хозяйство Новосибирской области в 2015-2020 годах"</t>
  </si>
  <si>
    <t>0800007950</t>
  </si>
  <si>
    <t>Реализация мероприятий муниципальной целевой программы по охране окружающей среды Тогучинского района "Природоохранные мероприятия Тогучинского района"</t>
  </si>
  <si>
    <t>0800000000</t>
  </si>
  <si>
    <t>Муниципальная целевая программа по охране окружающей среды Тогучинского района "Природоохранные мероприятия Тогучинского района "</t>
  </si>
  <si>
    <t>07100R5200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</si>
  <si>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федерального бюджета</t>
  </si>
  <si>
    <t>0710070849</t>
  </si>
  <si>
    <t>Социальная поддержка отдельных категорий детей, обущающихся в общеобразовательных организациях</t>
  </si>
  <si>
    <t>0710070779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</si>
  <si>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</si>
  <si>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0710070775</t>
  </si>
  <si>
    <t>Софинансирование 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услогвий для социализации детей и учащейся молодежи в Новосибирской области на 2015 - 2020 годы" за счет средств местного бюджета</t>
  </si>
  <si>
    <t>0710070495</t>
  </si>
  <si>
    <t>Софинансирование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</si>
  <si>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</si>
  <si>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</si>
  <si>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</si>
  <si>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</si>
  <si>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</si>
  <si>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</si>
  <si>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</si>
  <si>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</si>
  <si>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</si>
  <si>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</si>
  <si>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</si>
  <si>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</si>
  <si>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</si>
  <si>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</si>
  <si>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0700000000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</si>
  <si>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</si>
  <si>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0600007950</t>
  </si>
  <si>
    <t>Реализация мероприятий муниципальной целевой программы "Муниципальная поддержка малого и среднего предпринимательства в Тогучинском районе на 2017-2019 годы"</t>
  </si>
  <si>
    <t>0600000000</t>
  </si>
  <si>
    <t>Муниципальная целевая программа "Муниципальная поддержка малого и среднего предпринимательства в Тогучинском районе на 2017-2019 годы"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</si>
  <si>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</si>
  <si>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</si>
  <si>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</si>
  <si>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</si>
  <si>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</si>
  <si>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</si>
  <si>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04000R0829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</si>
  <si>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</si>
  <si>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0400070359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</si>
  <si>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</si>
  <si>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</si>
  <si>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</si>
  <si>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</si>
  <si>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</si>
  <si>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0400070289</t>
  </si>
  <si>
    <t>Организация и осуществление деятельности по опеке и попечительству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</si>
  <si>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</si>
  <si>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</si>
  <si>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</si>
  <si>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</si>
  <si>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0400070159</t>
  </si>
  <si>
    <t>Образование и организация деятельности комиссий по делам несовершеннолетних и защите их прав</t>
  </si>
  <si>
    <t>0400000000</t>
  </si>
  <si>
    <t>Государственная программа Новосибирской облати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</si>
  <si>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03000R5582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</si>
  <si>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на 2015-2020 годы</t>
  </si>
  <si>
    <t>03000R5195</t>
  </si>
  <si>
    <t>Софинансирование на комплектование книжных фондов муниципальных общедоступных библиотек и государственных библиотек субъекта Российской Федерации</t>
  </si>
  <si>
    <t>03000R5192</t>
  </si>
  <si>
    <t>Комплектование книжных фондов муниципальных общедоступных библиотек и государственных библиотек субъекта Российской Федерации</t>
  </si>
  <si>
    <t>0300070660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</si>
  <si>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</si>
  <si>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0300020540</t>
  </si>
  <si>
    <t>Расходы за счет средств резервного фонда Правительства Новосибирской области</t>
  </si>
  <si>
    <t>0300007950</t>
  </si>
  <si>
    <t>Реализация мероприятий муниципальной целевой программы "Культура Тогучинского района Новосибирской области на 2017-2021 годы"</t>
  </si>
  <si>
    <t>0300000000</t>
  </si>
  <si>
    <t>Муниципальная целевая программа "Культура Тогучинского района Новосибирской области на 2017-2021 годы"</t>
  </si>
  <si>
    <t>0200007950</t>
  </si>
  <si>
    <t>Реализация мероприятий муниципальной целевой программы "Поддержка инвестиционной деятельности на территории Тогучинского района Новосибирской области на период с 2013 по 2017 года"</t>
  </si>
  <si>
    <t>0200000000</t>
  </si>
  <si>
    <t xml:space="preserve"> 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</si>
  <si>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0100007950</t>
  </si>
  <si>
    <t>Реализация мероприятий муниципальной целевой программы "Программа мер по демографическому развитию Тогучинского района Новосибирской области на 2011-2025 годы"</t>
  </si>
  <si>
    <t>0100000000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</si>
  <si>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</si>
  <si>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ВР</t>
  </si>
  <si>
    <t>ПР</t>
  </si>
  <si>
    <t>РЗ</t>
  </si>
  <si>
    <t>ЦСР</t>
  </si>
  <si>
    <t>Наименование показателя</t>
  </si>
  <si>
    <t>(тыс.руб)</t>
  </si>
  <si>
    <t>% испол</t>
  </si>
  <si>
    <t>Роспись на год</t>
  </si>
  <si>
    <t>Всего расходов</t>
  </si>
  <si>
    <t>Исполнение расходов бюджета Тогучинского района Новосибирской области по состоянию на 01.10.2017 года по целевым статьям расходов районного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</si>
</sst>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"/>
    <numFmt numFmtId="166" formatCode="0000000000"/>
    <numFmt numFmtId="167" formatCode="0.0"/>
    <numFmt numFmtId="168" formatCode="#,##0.00000;[Red]\-#,##0.00000;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1" fillId="0" borderId="0" xfId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left"/>
      <protection hidden="1"/>
    </xf>
    <xf numFmtId="165" fontId="3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alignment horizontal="left"/>
      <protection hidden="1"/>
    </xf>
    <xf numFmtId="165" fontId="4" fillId="0" borderId="4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horizontal="left"/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7" fillId="0" borderId="0" xfId="1" applyFont="1" applyFill="1" applyProtection="1">
      <protection hidden="1"/>
    </xf>
    <xf numFmtId="0" fontId="7" fillId="0" borderId="0" xfId="1" applyFont="1" applyFill="1"/>
    <xf numFmtId="0" fontId="1" fillId="0" borderId="0" xfId="1" applyBorder="1"/>
    <xf numFmtId="0" fontId="5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>
      <alignment horizontal="right"/>
    </xf>
    <xf numFmtId="0" fontId="5" fillId="0" borderId="4" xfId="1" applyFont="1" applyBorder="1" applyAlignment="1">
      <alignment horizontal="center" vertical="center" wrapText="1"/>
    </xf>
    <xf numFmtId="167" fontId="5" fillId="0" borderId="4" xfId="1" applyNumberFormat="1" applyFont="1" applyBorder="1"/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vertical="center"/>
      <protection hidden="1"/>
    </xf>
    <xf numFmtId="168" fontId="5" fillId="0" borderId="4" xfId="1" applyNumberFormat="1" applyFont="1" applyFill="1" applyBorder="1" applyAlignment="1" applyProtection="1">
      <protection hidden="1"/>
    </xf>
    <xf numFmtId="168" fontId="6" fillId="0" borderId="4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8" fontId="3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9" fillId="0" borderId="0" xfId="0" applyFont="1" applyAlignment="1">
      <alignment wrapText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166" fontId="4" fillId="0" borderId="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78"/>
  <sheetViews>
    <sheetView showGridLines="0" tabSelected="1" zoomScaleNormal="100" workbookViewId="0">
      <selection activeCell="Q36" sqref="Q36"/>
    </sheetView>
  </sheetViews>
  <sheetFormatPr defaultColWidth="9.140625" defaultRowHeight="12.75" x14ac:dyDescent="0.2"/>
  <cols>
    <col min="1" max="1" width="1.42578125" style="7" customWidth="1"/>
    <col min="2" max="2" width="0.5703125" style="7" customWidth="1"/>
    <col min="3" max="3" width="2.5703125" style="7" customWidth="1"/>
    <col min="4" max="4" width="0.5703125" style="7" customWidth="1"/>
    <col min="5" max="5" width="2" style="7" customWidth="1"/>
    <col min="6" max="6" width="0.5703125" style="7" customWidth="1"/>
    <col min="7" max="7" width="2.28515625" style="7" customWidth="1"/>
    <col min="8" max="8" width="1.42578125" style="7" customWidth="1"/>
    <col min="9" max="9" width="0" style="7" hidden="1" customWidth="1"/>
    <col min="10" max="10" width="1.85546875" style="7" customWidth="1"/>
    <col min="11" max="11" width="2.140625" style="7" customWidth="1"/>
    <col min="12" max="12" width="33.28515625" style="7" customWidth="1"/>
    <col min="13" max="13" width="11.28515625" style="7" customWidth="1"/>
    <col min="14" max="14" width="6.85546875" style="7" customWidth="1"/>
    <col min="15" max="15" width="5" style="7" customWidth="1"/>
    <col min="16" max="16" width="6.5703125" style="7" customWidth="1"/>
    <col min="17" max="17" width="14.85546875" style="23" customWidth="1"/>
    <col min="18" max="18" width="14.42578125" style="7" customWidth="1"/>
    <col min="19" max="19" width="5.7109375" style="7" customWidth="1"/>
    <col min="20" max="20" width="11.42578125" style="7" customWidth="1"/>
    <col min="21" max="21" width="12.5703125" style="7" customWidth="1"/>
    <col min="22" max="255" width="9.140625" style="7" customWidth="1"/>
    <col min="256" max="16384" width="9.140625" style="7"/>
  </cols>
  <sheetData>
    <row r="1" spans="1:19" s="24" customFormat="1" ht="29.25" customHeight="1" x14ac:dyDescent="0.25">
      <c r="A1" s="40" t="s">
        <v>265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1"/>
      <c r="M1" s="41"/>
      <c r="N1" s="41"/>
      <c r="O1" s="41"/>
      <c r="P1" s="41"/>
      <c r="Q1" s="41"/>
      <c r="R1" s="41"/>
      <c r="S1" s="41"/>
    </row>
    <row r="2" spans="1:19" s="1" customFormat="1" ht="11.25" customHeight="1" thickBo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"/>
      <c r="N2" s="25"/>
      <c r="O2" s="25"/>
      <c r="P2" s="25"/>
      <c r="Q2" s="2"/>
      <c r="R2" s="26"/>
      <c r="S2" s="27" t="s">
        <v>261</v>
      </c>
    </row>
    <row r="3" spans="1:19" ht="19.7" customHeight="1" thickBot="1" x14ac:dyDescent="0.25">
      <c r="A3" s="5"/>
      <c r="B3" s="37" t="s">
        <v>260</v>
      </c>
      <c r="C3" s="38"/>
      <c r="D3" s="38"/>
      <c r="E3" s="38"/>
      <c r="F3" s="38"/>
      <c r="G3" s="38"/>
      <c r="H3" s="38"/>
      <c r="I3" s="38"/>
      <c r="J3" s="38"/>
      <c r="K3" s="38"/>
      <c r="L3" s="39"/>
      <c r="M3" s="10" t="s">
        <v>259</v>
      </c>
      <c r="N3" s="10" t="s">
        <v>256</v>
      </c>
      <c r="O3" s="10" t="s">
        <v>258</v>
      </c>
      <c r="P3" s="10" t="s">
        <v>257</v>
      </c>
      <c r="Q3" s="30" t="s">
        <v>263</v>
      </c>
      <c r="R3" s="31" t="s">
        <v>264</v>
      </c>
      <c r="S3" s="28" t="s">
        <v>262</v>
      </c>
    </row>
    <row r="4" spans="1:19" ht="32.25" customHeight="1" x14ac:dyDescent="0.2">
      <c r="A4" s="9"/>
      <c r="B4" s="43" t="s">
        <v>255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11" t="s">
        <v>254</v>
      </c>
      <c r="N4" s="12"/>
      <c r="O4" s="13"/>
      <c r="P4" s="13"/>
      <c r="Q4" s="32">
        <v>4458.1000000000004</v>
      </c>
      <c r="R4" s="32">
        <v>3412.8020000000001</v>
      </c>
      <c r="S4" s="29">
        <f t="shared" ref="S4:S67" si="0">R4/Q4*100</f>
        <v>76.552836410129871</v>
      </c>
    </row>
    <row r="5" spans="1:19" ht="42.75" customHeight="1" x14ac:dyDescent="0.2">
      <c r="A5" s="9"/>
      <c r="B5" s="44" t="s">
        <v>253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14" t="s">
        <v>252</v>
      </c>
      <c r="N5" s="15"/>
      <c r="O5" s="16"/>
      <c r="P5" s="16"/>
      <c r="Q5" s="33">
        <v>4458.1000000000004</v>
      </c>
      <c r="R5" s="34">
        <v>3412.8020000000001</v>
      </c>
      <c r="S5" s="29">
        <f t="shared" si="0"/>
        <v>76.552836410129871</v>
      </c>
    </row>
    <row r="6" spans="1:19" ht="12.75" customHeight="1" x14ac:dyDescent="0.2">
      <c r="A6" s="9"/>
      <c r="B6" s="42" t="s">
        <v>40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17" t="s">
        <v>252</v>
      </c>
      <c r="N6" s="18">
        <v>800</v>
      </c>
      <c r="O6" s="19"/>
      <c r="P6" s="19"/>
      <c r="Q6" s="33">
        <v>4458.1000000000004</v>
      </c>
      <c r="R6" s="34">
        <v>3412.8020000000001</v>
      </c>
      <c r="S6" s="29">
        <f t="shared" si="0"/>
        <v>76.552836410129871</v>
      </c>
    </row>
    <row r="7" spans="1:19" ht="32.25" customHeight="1" x14ac:dyDescent="0.2">
      <c r="A7" s="9"/>
      <c r="B7" s="42" t="s">
        <v>58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17" t="s">
        <v>252</v>
      </c>
      <c r="N7" s="18">
        <v>810</v>
      </c>
      <c r="O7" s="19">
        <v>4</v>
      </c>
      <c r="P7" s="19">
        <v>8</v>
      </c>
      <c r="Q7" s="33">
        <v>4458.1000000000004</v>
      </c>
      <c r="R7" s="34">
        <v>3412.8020000000001</v>
      </c>
      <c r="S7" s="29">
        <f t="shared" si="0"/>
        <v>76.552836410129871</v>
      </c>
    </row>
    <row r="8" spans="1:19" ht="42.75" customHeight="1" x14ac:dyDescent="0.2">
      <c r="A8" s="9"/>
      <c r="B8" s="43" t="s">
        <v>251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11" t="s">
        <v>250</v>
      </c>
      <c r="N8" s="12"/>
      <c r="O8" s="13"/>
      <c r="P8" s="13"/>
      <c r="Q8" s="32">
        <v>350</v>
      </c>
      <c r="R8" s="32">
        <v>350</v>
      </c>
      <c r="S8" s="29">
        <f t="shared" si="0"/>
        <v>100</v>
      </c>
    </row>
    <row r="9" spans="1:19" ht="42.75" customHeight="1" x14ac:dyDescent="0.2">
      <c r="A9" s="9"/>
      <c r="B9" s="44" t="s">
        <v>249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14" t="s">
        <v>248</v>
      </c>
      <c r="N9" s="15"/>
      <c r="O9" s="16"/>
      <c r="P9" s="16"/>
      <c r="Q9" s="33">
        <v>350</v>
      </c>
      <c r="R9" s="34">
        <v>350</v>
      </c>
      <c r="S9" s="29">
        <f t="shared" si="0"/>
        <v>100</v>
      </c>
    </row>
    <row r="10" spans="1:19" ht="21.75" customHeight="1" x14ac:dyDescent="0.2">
      <c r="A10" s="9"/>
      <c r="B10" s="42" t="s">
        <v>8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17" t="s">
        <v>248</v>
      </c>
      <c r="N10" s="18">
        <v>200</v>
      </c>
      <c r="O10" s="19"/>
      <c r="P10" s="19"/>
      <c r="Q10" s="33">
        <v>350</v>
      </c>
      <c r="R10" s="34">
        <v>350</v>
      </c>
      <c r="S10" s="29">
        <f t="shared" si="0"/>
        <v>100</v>
      </c>
    </row>
    <row r="11" spans="1:19" ht="21.75" customHeight="1" x14ac:dyDescent="0.2">
      <c r="A11" s="9"/>
      <c r="B11" s="42" t="s">
        <v>7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17" t="s">
        <v>248</v>
      </c>
      <c r="N11" s="18">
        <v>240</v>
      </c>
      <c r="O11" s="19">
        <v>4</v>
      </c>
      <c r="P11" s="19">
        <v>12</v>
      </c>
      <c r="Q11" s="33">
        <v>350</v>
      </c>
      <c r="R11" s="34">
        <v>350</v>
      </c>
      <c r="S11" s="29">
        <f t="shared" si="0"/>
        <v>100</v>
      </c>
    </row>
    <row r="12" spans="1:19" ht="32.25" customHeight="1" x14ac:dyDescent="0.2">
      <c r="A12" s="9"/>
      <c r="B12" s="43" t="s">
        <v>247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11" t="s">
        <v>246</v>
      </c>
      <c r="N12" s="12"/>
      <c r="O12" s="13"/>
      <c r="P12" s="13"/>
      <c r="Q12" s="32">
        <v>42731.976000000002</v>
      </c>
      <c r="R12" s="32">
        <v>31061.155299999999</v>
      </c>
      <c r="S12" s="29">
        <f t="shared" si="0"/>
        <v>72.688319632118109</v>
      </c>
    </row>
    <row r="13" spans="1:19" ht="32.25" customHeight="1" x14ac:dyDescent="0.2">
      <c r="A13" s="9"/>
      <c r="B13" s="44" t="s">
        <v>245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14" t="s">
        <v>244</v>
      </c>
      <c r="N13" s="15"/>
      <c r="O13" s="16"/>
      <c r="P13" s="16"/>
      <c r="Q13" s="33">
        <v>36862.576000000001</v>
      </c>
      <c r="R13" s="34">
        <v>27400.755300000001</v>
      </c>
      <c r="S13" s="29">
        <f t="shared" si="0"/>
        <v>74.332177165263758</v>
      </c>
    </row>
    <row r="14" spans="1:19" ht="42.75" customHeight="1" x14ac:dyDescent="0.2">
      <c r="A14" s="9"/>
      <c r="B14" s="42" t="s">
        <v>10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17" t="s">
        <v>244</v>
      </c>
      <c r="N14" s="18">
        <v>100</v>
      </c>
      <c r="O14" s="19"/>
      <c r="P14" s="19"/>
      <c r="Q14" s="33">
        <v>11067</v>
      </c>
      <c r="R14" s="34">
        <v>8249.4668600000005</v>
      </c>
      <c r="S14" s="29">
        <f t="shared" si="0"/>
        <v>74.541130026204044</v>
      </c>
    </row>
    <row r="15" spans="1:19" ht="12.75" customHeight="1" x14ac:dyDescent="0.2">
      <c r="A15" s="9"/>
      <c r="B15" s="42" t="s">
        <v>34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17" t="s">
        <v>244</v>
      </c>
      <c r="N15" s="18">
        <v>110</v>
      </c>
      <c r="O15" s="19">
        <v>7</v>
      </c>
      <c r="P15" s="19">
        <v>3</v>
      </c>
      <c r="Q15" s="33">
        <v>11067</v>
      </c>
      <c r="R15" s="34">
        <v>8249.4668600000005</v>
      </c>
      <c r="S15" s="29">
        <f t="shared" si="0"/>
        <v>74.541130026204044</v>
      </c>
    </row>
    <row r="16" spans="1:19" ht="21.75" customHeight="1" x14ac:dyDescent="0.2">
      <c r="A16" s="9"/>
      <c r="B16" s="42" t="s">
        <v>8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17" t="s">
        <v>244</v>
      </c>
      <c r="N16" s="18">
        <v>200</v>
      </c>
      <c r="O16" s="19"/>
      <c r="P16" s="19"/>
      <c r="Q16" s="33">
        <v>990.8</v>
      </c>
      <c r="R16" s="34">
        <v>552.80926999999997</v>
      </c>
      <c r="S16" s="29">
        <f t="shared" si="0"/>
        <v>55.794233952361729</v>
      </c>
    </row>
    <row r="17" spans="1:19" ht="21.75" customHeight="1" x14ac:dyDescent="0.2">
      <c r="A17" s="9"/>
      <c r="B17" s="42" t="s">
        <v>7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17" t="s">
        <v>244</v>
      </c>
      <c r="N17" s="18">
        <v>240</v>
      </c>
      <c r="O17" s="19">
        <v>7</v>
      </c>
      <c r="P17" s="19">
        <v>3</v>
      </c>
      <c r="Q17" s="33">
        <v>990.8</v>
      </c>
      <c r="R17" s="34">
        <v>552.80926999999997</v>
      </c>
      <c r="S17" s="29">
        <f t="shared" si="0"/>
        <v>55.794233952361729</v>
      </c>
    </row>
    <row r="18" spans="1:19" ht="12.75" customHeight="1" x14ac:dyDescent="0.2">
      <c r="A18" s="9"/>
      <c r="B18" s="42" t="s">
        <v>40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17" t="s">
        <v>244</v>
      </c>
      <c r="N18" s="18">
        <v>800</v>
      </c>
      <c r="O18" s="19"/>
      <c r="P18" s="19"/>
      <c r="Q18" s="33">
        <v>118</v>
      </c>
      <c r="R18" s="34">
        <v>81.912009999999995</v>
      </c>
      <c r="S18" s="29">
        <f t="shared" si="0"/>
        <v>69.416957627118634</v>
      </c>
    </row>
    <row r="19" spans="1:19" ht="12.75" customHeight="1" x14ac:dyDescent="0.2">
      <c r="A19" s="9"/>
      <c r="B19" s="42" t="s">
        <v>39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17" t="s">
        <v>244</v>
      </c>
      <c r="N19" s="18">
        <v>850</v>
      </c>
      <c r="O19" s="19">
        <v>7</v>
      </c>
      <c r="P19" s="19">
        <v>3</v>
      </c>
      <c r="Q19" s="33">
        <v>118</v>
      </c>
      <c r="R19" s="34">
        <v>81.912009999999995</v>
      </c>
      <c r="S19" s="29">
        <f t="shared" si="0"/>
        <v>69.416957627118634</v>
      </c>
    </row>
    <row r="20" spans="1:19" ht="21.75" customHeight="1" x14ac:dyDescent="0.2">
      <c r="A20" s="9"/>
      <c r="B20" s="42" t="s">
        <v>33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17" t="s">
        <v>244</v>
      </c>
      <c r="N20" s="18">
        <v>600</v>
      </c>
      <c r="O20" s="19"/>
      <c r="P20" s="19"/>
      <c r="Q20" s="33">
        <v>30</v>
      </c>
      <c r="R20" s="34">
        <v>22.5</v>
      </c>
      <c r="S20" s="29">
        <f t="shared" si="0"/>
        <v>75</v>
      </c>
    </row>
    <row r="21" spans="1:19" ht="12.75" customHeight="1" x14ac:dyDescent="0.2">
      <c r="A21" s="9"/>
      <c r="B21" s="42" t="s">
        <v>32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17" t="s">
        <v>244</v>
      </c>
      <c r="N21" s="18">
        <v>610</v>
      </c>
      <c r="O21" s="19">
        <v>7</v>
      </c>
      <c r="P21" s="19">
        <v>9</v>
      </c>
      <c r="Q21" s="33">
        <v>30</v>
      </c>
      <c r="R21" s="34">
        <v>22.5</v>
      </c>
      <c r="S21" s="29">
        <f t="shared" si="0"/>
        <v>75</v>
      </c>
    </row>
    <row r="22" spans="1:19" ht="21.75" customHeight="1" x14ac:dyDescent="0.2">
      <c r="A22" s="9"/>
      <c r="B22" s="42" t="s">
        <v>33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17" t="s">
        <v>244</v>
      </c>
      <c r="N22" s="18">
        <v>600</v>
      </c>
      <c r="O22" s="19"/>
      <c r="P22" s="19"/>
      <c r="Q22" s="33">
        <v>24656.776000000002</v>
      </c>
      <c r="R22" s="34">
        <v>18494.067159999999</v>
      </c>
      <c r="S22" s="29">
        <f t="shared" si="0"/>
        <v>75.006023334113095</v>
      </c>
    </row>
    <row r="23" spans="1:19" ht="12.75" customHeight="1" x14ac:dyDescent="0.2">
      <c r="A23" s="9"/>
      <c r="B23" s="42" t="s">
        <v>32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17" t="s">
        <v>244</v>
      </c>
      <c r="N23" s="18">
        <v>610</v>
      </c>
      <c r="O23" s="19">
        <v>8</v>
      </c>
      <c r="P23" s="19">
        <v>1</v>
      </c>
      <c r="Q23" s="33">
        <v>24656.776000000002</v>
      </c>
      <c r="R23" s="34">
        <v>18494.067159999999</v>
      </c>
      <c r="S23" s="29">
        <f t="shared" si="0"/>
        <v>75.006023334113095</v>
      </c>
    </row>
    <row r="24" spans="1:19" ht="21.75" customHeight="1" x14ac:dyDescent="0.2">
      <c r="A24" s="9"/>
      <c r="B24" s="44" t="s">
        <v>243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14" t="s">
        <v>242</v>
      </c>
      <c r="N24" s="15"/>
      <c r="O24" s="16"/>
      <c r="P24" s="16"/>
      <c r="Q24" s="33">
        <v>1225.0999999999999</v>
      </c>
      <c r="R24" s="34">
        <v>1225.0999999999999</v>
      </c>
      <c r="S24" s="29">
        <f t="shared" si="0"/>
        <v>100</v>
      </c>
    </row>
    <row r="25" spans="1:19" ht="32.25" customHeight="1" x14ac:dyDescent="0.2">
      <c r="A25" s="9"/>
      <c r="B25" s="42" t="s">
        <v>25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17" t="s">
        <v>242</v>
      </c>
      <c r="N25" s="18"/>
      <c r="O25" s="19"/>
      <c r="P25" s="19"/>
      <c r="Q25" s="33">
        <v>1225.0999999999999</v>
      </c>
      <c r="R25" s="34">
        <v>1225.0999999999999</v>
      </c>
      <c r="S25" s="29">
        <f t="shared" si="0"/>
        <v>100</v>
      </c>
    </row>
    <row r="26" spans="1:19" ht="12.75" customHeight="1" x14ac:dyDescent="0.2">
      <c r="A26" s="9"/>
      <c r="B26" s="42" t="s">
        <v>4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17" t="s">
        <v>242</v>
      </c>
      <c r="N26" s="18">
        <v>500</v>
      </c>
      <c r="O26" s="19"/>
      <c r="P26" s="19"/>
      <c r="Q26" s="33">
        <v>1225.0999999999999</v>
      </c>
      <c r="R26" s="34">
        <v>1225.0999999999999</v>
      </c>
      <c r="S26" s="29">
        <f t="shared" si="0"/>
        <v>100</v>
      </c>
    </row>
    <row r="27" spans="1:19" ht="12.75" customHeight="1" x14ac:dyDescent="0.2">
      <c r="A27" s="9"/>
      <c r="B27" s="42" t="s">
        <v>3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17" t="s">
        <v>242</v>
      </c>
      <c r="N27" s="18">
        <v>540</v>
      </c>
      <c r="O27" s="19">
        <v>14</v>
      </c>
      <c r="P27" s="19">
        <v>3</v>
      </c>
      <c r="Q27" s="33">
        <v>1225.0999999999999</v>
      </c>
      <c r="R27" s="34">
        <v>1225.0999999999999</v>
      </c>
      <c r="S27" s="29">
        <f t="shared" si="0"/>
        <v>100</v>
      </c>
    </row>
    <row r="28" spans="1:19" ht="63.75" customHeight="1" x14ac:dyDescent="0.2">
      <c r="A28" s="9"/>
      <c r="B28" s="44" t="s">
        <v>241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14" t="s">
        <v>240</v>
      </c>
      <c r="N28" s="15"/>
      <c r="O28" s="16"/>
      <c r="P28" s="16"/>
      <c r="Q28" s="33">
        <v>2209</v>
      </c>
      <c r="R28" s="34">
        <v>0</v>
      </c>
      <c r="S28" s="29">
        <f t="shared" si="0"/>
        <v>0</v>
      </c>
    </row>
    <row r="29" spans="1:19" ht="12.75" customHeight="1" x14ac:dyDescent="0.2">
      <c r="A29" s="9"/>
      <c r="B29" s="42" t="s">
        <v>4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17" t="s">
        <v>240</v>
      </c>
      <c r="N29" s="18">
        <v>500</v>
      </c>
      <c r="O29" s="19"/>
      <c r="P29" s="19"/>
      <c r="Q29" s="33">
        <v>1235</v>
      </c>
      <c r="R29" s="34">
        <v>0</v>
      </c>
      <c r="S29" s="29">
        <f t="shared" si="0"/>
        <v>0</v>
      </c>
    </row>
    <row r="30" spans="1:19" ht="12.75" customHeight="1" x14ac:dyDescent="0.2">
      <c r="A30" s="9"/>
      <c r="B30" s="42" t="s">
        <v>3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17" t="s">
        <v>240</v>
      </c>
      <c r="N30" s="18">
        <v>540</v>
      </c>
      <c r="O30" s="19">
        <v>8</v>
      </c>
      <c r="P30" s="19">
        <v>1</v>
      </c>
      <c r="Q30" s="33">
        <v>1235</v>
      </c>
      <c r="R30" s="34">
        <v>0</v>
      </c>
      <c r="S30" s="29">
        <f t="shared" si="0"/>
        <v>0</v>
      </c>
    </row>
    <row r="31" spans="1:19" ht="21.75" customHeight="1" x14ac:dyDescent="0.2">
      <c r="A31" s="9"/>
      <c r="B31" s="42" t="s">
        <v>33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17" t="s">
        <v>240</v>
      </c>
      <c r="N31" s="18">
        <v>600</v>
      </c>
      <c r="O31" s="19"/>
      <c r="P31" s="19"/>
      <c r="Q31" s="33">
        <v>974</v>
      </c>
      <c r="R31" s="34">
        <v>0</v>
      </c>
      <c r="S31" s="29">
        <f t="shared" si="0"/>
        <v>0</v>
      </c>
    </row>
    <row r="32" spans="1:19" ht="12.75" customHeight="1" x14ac:dyDescent="0.2">
      <c r="A32" s="9"/>
      <c r="B32" s="42" t="s">
        <v>32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17" t="s">
        <v>240</v>
      </c>
      <c r="N32" s="18">
        <v>610</v>
      </c>
      <c r="O32" s="19">
        <v>8</v>
      </c>
      <c r="P32" s="19">
        <v>1</v>
      </c>
      <c r="Q32" s="33">
        <v>974</v>
      </c>
      <c r="R32" s="34">
        <v>0</v>
      </c>
      <c r="S32" s="29">
        <f t="shared" si="0"/>
        <v>0</v>
      </c>
    </row>
    <row r="33" spans="1:19" ht="32.25" customHeight="1" x14ac:dyDescent="0.2">
      <c r="A33" s="9"/>
      <c r="B33" s="44" t="s">
        <v>239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14" t="s">
        <v>238</v>
      </c>
      <c r="N33" s="15"/>
      <c r="O33" s="16"/>
      <c r="P33" s="16"/>
      <c r="Q33" s="33">
        <v>78</v>
      </c>
      <c r="R33" s="34">
        <v>78</v>
      </c>
      <c r="S33" s="29">
        <f t="shared" si="0"/>
        <v>100</v>
      </c>
    </row>
    <row r="34" spans="1:19" ht="21.75" customHeight="1" x14ac:dyDescent="0.2">
      <c r="A34" s="9"/>
      <c r="B34" s="42" t="s">
        <v>33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17" t="s">
        <v>238</v>
      </c>
      <c r="N34" s="18">
        <v>600</v>
      </c>
      <c r="O34" s="19"/>
      <c r="P34" s="19"/>
      <c r="Q34" s="33">
        <v>78</v>
      </c>
      <c r="R34" s="34">
        <v>78</v>
      </c>
      <c r="S34" s="29">
        <f t="shared" si="0"/>
        <v>100</v>
      </c>
    </row>
    <row r="35" spans="1:19" ht="12.75" customHeight="1" x14ac:dyDescent="0.2">
      <c r="A35" s="9"/>
      <c r="B35" s="42" t="s">
        <v>32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17" t="s">
        <v>238</v>
      </c>
      <c r="N35" s="18">
        <v>610</v>
      </c>
      <c r="O35" s="19">
        <v>8</v>
      </c>
      <c r="P35" s="19">
        <v>1</v>
      </c>
      <c r="Q35" s="33">
        <v>78</v>
      </c>
      <c r="R35" s="34">
        <v>78</v>
      </c>
      <c r="S35" s="29">
        <f t="shared" si="0"/>
        <v>100</v>
      </c>
    </row>
    <row r="36" spans="1:19" ht="42.75" customHeight="1" x14ac:dyDescent="0.2">
      <c r="A36" s="9"/>
      <c r="B36" s="44" t="s">
        <v>237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14" t="s">
        <v>236</v>
      </c>
      <c r="N36" s="15"/>
      <c r="O36" s="16"/>
      <c r="P36" s="16"/>
      <c r="Q36" s="33">
        <v>2.1</v>
      </c>
      <c r="R36" s="34">
        <v>2.1</v>
      </c>
      <c r="S36" s="29">
        <f t="shared" si="0"/>
        <v>100</v>
      </c>
    </row>
    <row r="37" spans="1:19" ht="21.75" customHeight="1" x14ac:dyDescent="0.2">
      <c r="A37" s="9"/>
      <c r="B37" s="42" t="s">
        <v>33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17" t="s">
        <v>236</v>
      </c>
      <c r="N37" s="18">
        <v>600</v>
      </c>
      <c r="O37" s="19"/>
      <c r="P37" s="19"/>
      <c r="Q37" s="33">
        <v>2.1</v>
      </c>
      <c r="R37" s="34">
        <v>2.1</v>
      </c>
      <c r="S37" s="29">
        <f t="shared" si="0"/>
        <v>100</v>
      </c>
    </row>
    <row r="38" spans="1:19" ht="12.75" customHeight="1" x14ac:dyDescent="0.2">
      <c r="A38" s="9"/>
      <c r="B38" s="42" t="s">
        <v>32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17" t="s">
        <v>236</v>
      </c>
      <c r="N38" s="18">
        <v>610</v>
      </c>
      <c r="O38" s="19">
        <v>8</v>
      </c>
      <c r="P38" s="19">
        <v>1</v>
      </c>
      <c r="Q38" s="33">
        <v>2.1</v>
      </c>
      <c r="R38" s="34">
        <v>2.1</v>
      </c>
      <c r="S38" s="29">
        <f t="shared" si="0"/>
        <v>100</v>
      </c>
    </row>
    <row r="39" spans="1:19" ht="53.25" customHeight="1" x14ac:dyDescent="0.2">
      <c r="A39" s="9"/>
      <c r="B39" s="44" t="s">
        <v>235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14" t="s">
        <v>234</v>
      </c>
      <c r="N39" s="15"/>
      <c r="O39" s="16"/>
      <c r="P39" s="16"/>
      <c r="Q39" s="33">
        <v>2355.1999999999998</v>
      </c>
      <c r="R39" s="34">
        <v>2355.1999999999998</v>
      </c>
      <c r="S39" s="29">
        <f t="shared" si="0"/>
        <v>100</v>
      </c>
    </row>
    <row r="40" spans="1:19" ht="12.75" customHeight="1" x14ac:dyDescent="0.2">
      <c r="A40" s="9"/>
      <c r="B40" s="42" t="s">
        <v>4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17" t="s">
        <v>234</v>
      </c>
      <c r="N40" s="18">
        <v>500</v>
      </c>
      <c r="O40" s="19"/>
      <c r="P40" s="19"/>
      <c r="Q40" s="33">
        <v>275.2</v>
      </c>
      <c r="R40" s="34">
        <v>275.2</v>
      </c>
      <c r="S40" s="29">
        <f t="shared" si="0"/>
        <v>100</v>
      </c>
    </row>
    <row r="41" spans="1:19" ht="12.75" customHeight="1" x14ac:dyDescent="0.2">
      <c r="A41" s="9"/>
      <c r="B41" s="42" t="s">
        <v>3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17" t="s">
        <v>234</v>
      </c>
      <c r="N41" s="18">
        <v>540</v>
      </c>
      <c r="O41" s="19">
        <v>8</v>
      </c>
      <c r="P41" s="19">
        <v>1</v>
      </c>
      <c r="Q41" s="33">
        <v>275.2</v>
      </c>
      <c r="R41" s="34">
        <v>275.2</v>
      </c>
      <c r="S41" s="29">
        <f t="shared" si="0"/>
        <v>100</v>
      </c>
    </row>
    <row r="42" spans="1:19" ht="21.75" customHeight="1" x14ac:dyDescent="0.2">
      <c r="A42" s="9"/>
      <c r="B42" s="42" t="s">
        <v>33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17" t="s">
        <v>234</v>
      </c>
      <c r="N42" s="18">
        <v>600</v>
      </c>
      <c r="O42" s="19"/>
      <c r="P42" s="19"/>
      <c r="Q42" s="33">
        <v>2080</v>
      </c>
      <c r="R42" s="34">
        <v>2080</v>
      </c>
      <c r="S42" s="29">
        <f t="shared" si="0"/>
        <v>100</v>
      </c>
    </row>
    <row r="43" spans="1:19" ht="12.75" customHeight="1" x14ac:dyDescent="0.2">
      <c r="A43" s="9"/>
      <c r="B43" s="42" t="s">
        <v>32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17" t="s">
        <v>234</v>
      </c>
      <c r="N43" s="18">
        <v>610</v>
      </c>
      <c r="O43" s="19">
        <v>8</v>
      </c>
      <c r="P43" s="19">
        <v>1</v>
      </c>
      <c r="Q43" s="33">
        <v>2080</v>
      </c>
      <c r="R43" s="34">
        <v>2080</v>
      </c>
      <c r="S43" s="29">
        <f t="shared" si="0"/>
        <v>100</v>
      </c>
    </row>
    <row r="44" spans="1:19" ht="42.75" customHeight="1" x14ac:dyDescent="0.2">
      <c r="A44" s="9"/>
      <c r="B44" s="43" t="s">
        <v>233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11" t="s">
        <v>232</v>
      </c>
      <c r="N44" s="12"/>
      <c r="O44" s="13"/>
      <c r="P44" s="13"/>
      <c r="Q44" s="32">
        <v>207261.1</v>
      </c>
      <c r="R44" s="32">
        <v>106272.79198000001</v>
      </c>
      <c r="S44" s="29">
        <f t="shared" si="0"/>
        <v>51.274837381447846</v>
      </c>
    </row>
    <row r="45" spans="1:19" ht="21.75" customHeight="1" x14ac:dyDescent="0.2">
      <c r="A45" s="9"/>
      <c r="B45" s="44" t="s">
        <v>231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14" t="s">
        <v>230</v>
      </c>
      <c r="N45" s="15"/>
      <c r="O45" s="16"/>
      <c r="P45" s="16"/>
      <c r="Q45" s="33">
        <v>1265.5</v>
      </c>
      <c r="R45" s="34">
        <v>818.92507999999998</v>
      </c>
      <c r="S45" s="29">
        <f t="shared" si="0"/>
        <v>64.711582773607262</v>
      </c>
    </row>
    <row r="46" spans="1:19" ht="42.75" customHeight="1" x14ac:dyDescent="0.2">
      <c r="A46" s="9"/>
      <c r="B46" s="42" t="s">
        <v>10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17" t="s">
        <v>230</v>
      </c>
      <c r="N46" s="18">
        <v>100</v>
      </c>
      <c r="O46" s="19"/>
      <c r="P46" s="19"/>
      <c r="Q46" s="33">
        <v>1052.7</v>
      </c>
      <c r="R46" s="34">
        <v>682.66405000000009</v>
      </c>
      <c r="S46" s="29">
        <f t="shared" si="0"/>
        <v>64.848869573477728</v>
      </c>
    </row>
    <row r="47" spans="1:19" ht="21.75" customHeight="1" x14ac:dyDescent="0.2">
      <c r="A47" s="9"/>
      <c r="B47" s="42" t="s">
        <v>9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17" t="s">
        <v>230</v>
      </c>
      <c r="N47" s="18">
        <v>120</v>
      </c>
      <c r="O47" s="19">
        <v>1</v>
      </c>
      <c r="P47" s="19">
        <v>4</v>
      </c>
      <c r="Q47" s="33">
        <v>1052.7</v>
      </c>
      <c r="R47" s="34">
        <v>682.66405000000009</v>
      </c>
      <c r="S47" s="29">
        <f t="shared" si="0"/>
        <v>64.848869573477728</v>
      </c>
    </row>
    <row r="48" spans="1:19" ht="21.75" customHeight="1" x14ac:dyDescent="0.2">
      <c r="A48" s="9"/>
      <c r="B48" s="42" t="s">
        <v>8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17" t="s">
        <v>230</v>
      </c>
      <c r="N48" s="18">
        <v>200</v>
      </c>
      <c r="O48" s="19"/>
      <c r="P48" s="19"/>
      <c r="Q48" s="33">
        <v>212.8</v>
      </c>
      <c r="R48" s="34">
        <v>136.26103000000001</v>
      </c>
      <c r="S48" s="29">
        <f t="shared" si="0"/>
        <v>64.032438909774442</v>
      </c>
    </row>
    <row r="49" spans="1:19" ht="21.75" customHeight="1" x14ac:dyDescent="0.2">
      <c r="A49" s="9"/>
      <c r="B49" s="42" t="s">
        <v>7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17" t="s">
        <v>230</v>
      </c>
      <c r="N49" s="18">
        <v>240</v>
      </c>
      <c r="O49" s="19">
        <v>1</v>
      </c>
      <c r="P49" s="19">
        <v>4</v>
      </c>
      <c r="Q49" s="33">
        <v>212.8</v>
      </c>
      <c r="R49" s="34">
        <v>136.26103000000001</v>
      </c>
      <c r="S49" s="29">
        <f t="shared" si="0"/>
        <v>64.032438909774442</v>
      </c>
    </row>
    <row r="50" spans="1:19" ht="84.75" customHeight="1" x14ac:dyDescent="0.2">
      <c r="A50" s="9"/>
      <c r="B50" s="44" t="s">
        <v>229</v>
      </c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14" t="s">
        <v>228</v>
      </c>
      <c r="N50" s="15"/>
      <c r="O50" s="16"/>
      <c r="P50" s="16"/>
      <c r="Q50" s="33">
        <v>13.4</v>
      </c>
      <c r="R50" s="34">
        <v>13.4</v>
      </c>
      <c r="S50" s="29">
        <f t="shared" si="0"/>
        <v>100</v>
      </c>
    </row>
    <row r="51" spans="1:19" ht="21.75" customHeight="1" x14ac:dyDescent="0.2">
      <c r="A51" s="9"/>
      <c r="B51" s="42" t="s">
        <v>33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17" t="s">
        <v>228</v>
      </c>
      <c r="N51" s="18">
        <v>600</v>
      </c>
      <c r="O51" s="19"/>
      <c r="P51" s="19"/>
      <c r="Q51" s="33">
        <v>13.4</v>
      </c>
      <c r="R51" s="34">
        <v>13.4</v>
      </c>
      <c r="S51" s="29">
        <f t="shared" si="0"/>
        <v>100</v>
      </c>
    </row>
    <row r="52" spans="1:19" ht="12.75" customHeight="1" x14ac:dyDescent="0.2">
      <c r="A52" s="9"/>
      <c r="B52" s="42" t="s">
        <v>32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17" t="s">
        <v>228</v>
      </c>
      <c r="N52" s="18">
        <v>610</v>
      </c>
      <c r="O52" s="19">
        <v>7</v>
      </c>
      <c r="P52" s="19">
        <v>7</v>
      </c>
      <c r="Q52" s="33">
        <v>13.4</v>
      </c>
      <c r="R52" s="34">
        <v>13.4</v>
      </c>
      <c r="S52" s="29">
        <f t="shared" si="0"/>
        <v>100</v>
      </c>
    </row>
    <row r="53" spans="1:19" ht="32.25" customHeight="1" x14ac:dyDescent="0.2">
      <c r="A53" s="9"/>
      <c r="B53" s="44" t="s">
        <v>227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14" t="s">
        <v>226</v>
      </c>
      <c r="N53" s="15"/>
      <c r="O53" s="16"/>
      <c r="P53" s="16"/>
      <c r="Q53" s="33">
        <v>31061.4</v>
      </c>
      <c r="R53" s="34">
        <v>22024.84202</v>
      </c>
      <c r="S53" s="29">
        <f t="shared" si="0"/>
        <v>70.907435015807394</v>
      </c>
    </row>
    <row r="54" spans="1:19" ht="42.75" customHeight="1" x14ac:dyDescent="0.2">
      <c r="A54" s="9"/>
      <c r="B54" s="42" t="s">
        <v>10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17" t="s">
        <v>226</v>
      </c>
      <c r="N54" s="18">
        <v>100</v>
      </c>
      <c r="O54" s="19"/>
      <c r="P54" s="19"/>
      <c r="Q54" s="33">
        <v>1442</v>
      </c>
      <c r="R54" s="34">
        <v>1055.5090500000001</v>
      </c>
      <c r="S54" s="29">
        <f t="shared" si="0"/>
        <v>73.197576282940375</v>
      </c>
    </row>
    <row r="55" spans="1:19" ht="21.75" customHeight="1" x14ac:dyDescent="0.2">
      <c r="A55" s="9"/>
      <c r="B55" s="42" t="s">
        <v>9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17" t="s">
        <v>226</v>
      </c>
      <c r="N55" s="18">
        <v>120</v>
      </c>
      <c r="O55" s="19">
        <v>1</v>
      </c>
      <c r="P55" s="19">
        <v>4</v>
      </c>
      <c r="Q55" s="33">
        <v>1442</v>
      </c>
      <c r="R55" s="34">
        <v>1055.5090500000001</v>
      </c>
      <c r="S55" s="29">
        <f t="shared" si="0"/>
        <v>73.197576282940375</v>
      </c>
    </row>
    <row r="56" spans="1:19" ht="21.75" customHeight="1" x14ac:dyDescent="0.2">
      <c r="A56" s="9"/>
      <c r="B56" s="42" t="s">
        <v>8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17" t="s">
        <v>226</v>
      </c>
      <c r="N56" s="18">
        <v>200</v>
      </c>
      <c r="O56" s="19"/>
      <c r="P56" s="19"/>
      <c r="Q56" s="33">
        <v>278.8</v>
      </c>
      <c r="R56" s="34">
        <v>26.66339</v>
      </c>
      <c r="S56" s="29">
        <f t="shared" si="0"/>
        <v>9.5636262553801998</v>
      </c>
    </row>
    <row r="57" spans="1:19" ht="21.75" customHeight="1" x14ac:dyDescent="0.2">
      <c r="A57" s="9"/>
      <c r="B57" s="42" t="s">
        <v>7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17" t="s">
        <v>226</v>
      </c>
      <c r="N57" s="18">
        <v>240</v>
      </c>
      <c r="O57" s="19">
        <v>1</v>
      </c>
      <c r="P57" s="19">
        <v>4</v>
      </c>
      <c r="Q57" s="33">
        <v>278.8</v>
      </c>
      <c r="R57" s="34">
        <v>26.66339</v>
      </c>
      <c r="S57" s="29">
        <f t="shared" si="0"/>
        <v>9.5636262553801998</v>
      </c>
    </row>
    <row r="58" spans="1:19" ht="42.75" customHeight="1" x14ac:dyDescent="0.2">
      <c r="A58" s="9"/>
      <c r="B58" s="42" t="s">
        <v>10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17" t="s">
        <v>226</v>
      </c>
      <c r="N58" s="18">
        <v>100</v>
      </c>
      <c r="O58" s="19"/>
      <c r="P58" s="19"/>
      <c r="Q58" s="33">
        <v>7236</v>
      </c>
      <c r="R58" s="34">
        <v>5226.8675199999998</v>
      </c>
      <c r="S58" s="29">
        <f t="shared" si="0"/>
        <v>72.234211166390267</v>
      </c>
    </row>
    <row r="59" spans="1:19" ht="12.75" customHeight="1" x14ac:dyDescent="0.2">
      <c r="A59" s="9"/>
      <c r="B59" s="42" t="s">
        <v>34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17" t="s">
        <v>226</v>
      </c>
      <c r="N59" s="18">
        <v>110</v>
      </c>
      <c r="O59" s="19">
        <v>10</v>
      </c>
      <c r="P59" s="19">
        <v>2</v>
      </c>
      <c r="Q59" s="33">
        <v>7236</v>
      </c>
      <c r="R59" s="34">
        <v>5226.8675199999998</v>
      </c>
      <c r="S59" s="29">
        <f t="shared" si="0"/>
        <v>72.234211166390267</v>
      </c>
    </row>
    <row r="60" spans="1:19" ht="21.75" customHeight="1" x14ac:dyDescent="0.2">
      <c r="A60" s="9"/>
      <c r="B60" s="42" t="s">
        <v>8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17" t="s">
        <v>226</v>
      </c>
      <c r="N60" s="18">
        <v>200</v>
      </c>
      <c r="O60" s="19"/>
      <c r="P60" s="19"/>
      <c r="Q60" s="33">
        <v>2278</v>
      </c>
      <c r="R60" s="34">
        <v>1403.2948899999999</v>
      </c>
      <c r="S60" s="29">
        <f t="shared" si="0"/>
        <v>61.602058384547846</v>
      </c>
    </row>
    <row r="61" spans="1:19" ht="21.75" customHeight="1" x14ac:dyDescent="0.2">
      <c r="A61" s="9"/>
      <c r="B61" s="42" t="s">
        <v>7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17" t="s">
        <v>226</v>
      </c>
      <c r="N61" s="18">
        <v>240</v>
      </c>
      <c r="O61" s="19">
        <v>10</v>
      </c>
      <c r="P61" s="19">
        <v>2</v>
      </c>
      <c r="Q61" s="33">
        <v>2278</v>
      </c>
      <c r="R61" s="34">
        <v>1403.2948899999999</v>
      </c>
      <c r="S61" s="29">
        <f t="shared" si="0"/>
        <v>61.602058384547846</v>
      </c>
    </row>
    <row r="62" spans="1:19" ht="21.75" customHeight="1" x14ac:dyDescent="0.2">
      <c r="A62" s="9"/>
      <c r="B62" s="42" t="s">
        <v>33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17" t="s">
        <v>226</v>
      </c>
      <c r="N62" s="18">
        <v>600</v>
      </c>
      <c r="O62" s="19"/>
      <c r="P62" s="19"/>
      <c r="Q62" s="33">
        <v>19818.599999999999</v>
      </c>
      <c r="R62" s="34">
        <v>14310</v>
      </c>
      <c r="S62" s="29">
        <f t="shared" si="0"/>
        <v>72.204898428748749</v>
      </c>
    </row>
    <row r="63" spans="1:19" ht="12.75" customHeight="1" x14ac:dyDescent="0.2">
      <c r="A63" s="9"/>
      <c r="B63" s="42" t="s">
        <v>32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17" t="s">
        <v>226</v>
      </c>
      <c r="N63" s="18">
        <v>610</v>
      </c>
      <c r="O63" s="19">
        <v>10</v>
      </c>
      <c r="P63" s="19">
        <v>2</v>
      </c>
      <c r="Q63" s="33">
        <v>19818.599999999999</v>
      </c>
      <c r="R63" s="34">
        <v>14310</v>
      </c>
      <c r="S63" s="29">
        <f t="shared" si="0"/>
        <v>72.204898428748749</v>
      </c>
    </row>
    <row r="64" spans="1:19" ht="12.75" customHeight="1" x14ac:dyDescent="0.2">
      <c r="A64" s="9"/>
      <c r="B64" s="42" t="s">
        <v>40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17" t="s">
        <v>226</v>
      </c>
      <c r="N64" s="18">
        <v>800</v>
      </c>
      <c r="O64" s="19"/>
      <c r="P64" s="19"/>
      <c r="Q64" s="33">
        <v>8</v>
      </c>
      <c r="R64" s="34">
        <v>2.5071699999999999</v>
      </c>
      <c r="S64" s="29">
        <f t="shared" si="0"/>
        <v>31.339624999999998</v>
      </c>
    </row>
    <row r="65" spans="1:19" ht="12.75" customHeight="1" x14ac:dyDescent="0.2">
      <c r="A65" s="9"/>
      <c r="B65" s="42" t="s">
        <v>39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17" t="s">
        <v>226</v>
      </c>
      <c r="N65" s="18">
        <v>850</v>
      </c>
      <c r="O65" s="19">
        <v>10</v>
      </c>
      <c r="P65" s="19">
        <v>2</v>
      </c>
      <c r="Q65" s="33">
        <v>8</v>
      </c>
      <c r="R65" s="34">
        <v>2.5071699999999999</v>
      </c>
      <c r="S65" s="29">
        <f t="shared" si="0"/>
        <v>31.339624999999998</v>
      </c>
    </row>
    <row r="66" spans="1:19" ht="21.75" customHeight="1" x14ac:dyDescent="0.2">
      <c r="A66" s="9"/>
      <c r="B66" s="44" t="s">
        <v>225</v>
      </c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14" t="s">
        <v>224</v>
      </c>
      <c r="N66" s="15"/>
      <c r="O66" s="16"/>
      <c r="P66" s="16"/>
      <c r="Q66" s="33">
        <v>109038.9</v>
      </c>
      <c r="R66" s="34">
        <v>78872.029709999988</v>
      </c>
      <c r="S66" s="29">
        <f t="shared" si="0"/>
        <v>72.333845728451024</v>
      </c>
    </row>
    <row r="67" spans="1:19" ht="42.75" customHeight="1" x14ac:dyDescent="0.2">
      <c r="A67" s="9"/>
      <c r="B67" s="42" t="s">
        <v>10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17" t="s">
        <v>224</v>
      </c>
      <c r="N67" s="18">
        <v>100</v>
      </c>
      <c r="O67" s="19"/>
      <c r="P67" s="19"/>
      <c r="Q67" s="33">
        <v>2329.6296899999998</v>
      </c>
      <c r="R67" s="34">
        <v>1695.1504199999999</v>
      </c>
      <c r="S67" s="29">
        <f t="shared" si="0"/>
        <v>72.764801516587823</v>
      </c>
    </row>
    <row r="68" spans="1:19" ht="21.75" customHeight="1" x14ac:dyDescent="0.2">
      <c r="A68" s="9"/>
      <c r="B68" s="42" t="s">
        <v>9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17" t="s">
        <v>224</v>
      </c>
      <c r="N68" s="18">
        <v>120</v>
      </c>
      <c r="O68" s="19">
        <v>1</v>
      </c>
      <c r="P68" s="19">
        <v>4</v>
      </c>
      <c r="Q68" s="33">
        <v>2329.6296899999998</v>
      </c>
      <c r="R68" s="34">
        <v>1695.1504199999999</v>
      </c>
      <c r="S68" s="29">
        <f t="shared" ref="S68:S131" si="1">R68/Q68*100</f>
        <v>72.764801516587823</v>
      </c>
    </row>
    <row r="69" spans="1:19" ht="21.75" customHeight="1" x14ac:dyDescent="0.2">
      <c r="A69" s="9"/>
      <c r="B69" s="42" t="s">
        <v>8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17" t="s">
        <v>224</v>
      </c>
      <c r="N69" s="18">
        <v>200</v>
      </c>
      <c r="O69" s="19"/>
      <c r="P69" s="19"/>
      <c r="Q69" s="33">
        <v>696.07031000000006</v>
      </c>
      <c r="R69" s="34">
        <v>428.23010999999997</v>
      </c>
      <c r="S69" s="29">
        <f t="shared" si="1"/>
        <v>61.521099786600573</v>
      </c>
    </row>
    <row r="70" spans="1:19" ht="21.75" customHeight="1" x14ac:dyDescent="0.2">
      <c r="A70" s="9"/>
      <c r="B70" s="42" t="s">
        <v>7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17" t="s">
        <v>224</v>
      </c>
      <c r="N70" s="18">
        <v>240</v>
      </c>
      <c r="O70" s="19">
        <v>1</v>
      </c>
      <c r="P70" s="19">
        <v>4</v>
      </c>
      <c r="Q70" s="33">
        <v>696.07031000000006</v>
      </c>
      <c r="R70" s="34">
        <v>428.23010999999997</v>
      </c>
      <c r="S70" s="29">
        <f t="shared" si="1"/>
        <v>61.521099786600573</v>
      </c>
    </row>
    <row r="71" spans="1:19" ht="42.75" customHeight="1" x14ac:dyDescent="0.2">
      <c r="A71" s="9"/>
      <c r="B71" s="42" t="s">
        <v>10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17" t="s">
        <v>224</v>
      </c>
      <c r="N71" s="18">
        <v>100</v>
      </c>
      <c r="O71" s="19"/>
      <c r="P71" s="19"/>
      <c r="Q71" s="33">
        <v>20646.5</v>
      </c>
      <c r="R71" s="34">
        <v>15213.810130000002</v>
      </c>
      <c r="S71" s="29">
        <f t="shared" si="1"/>
        <v>73.687114668345728</v>
      </c>
    </row>
    <row r="72" spans="1:19" ht="12.75" customHeight="1" x14ac:dyDescent="0.2">
      <c r="A72" s="9"/>
      <c r="B72" s="42" t="s">
        <v>34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17" t="s">
        <v>224</v>
      </c>
      <c r="N72" s="18">
        <v>110</v>
      </c>
      <c r="O72" s="19">
        <v>7</v>
      </c>
      <c r="P72" s="19">
        <v>2</v>
      </c>
      <c r="Q72" s="33">
        <v>20646.5</v>
      </c>
      <c r="R72" s="34">
        <v>15213.810130000002</v>
      </c>
      <c r="S72" s="29">
        <f t="shared" si="1"/>
        <v>73.687114668345728</v>
      </c>
    </row>
    <row r="73" spans="1:19" ht="21.75" customHeight="1" x14ac:dyDescent="0.2">
      <c r="A73" s="9"/>
      <c r="B73" s="42" t="s">
        <v>8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17" t="s">
        <v>224</v>
      </c>
      <c r="N73" s="18">
        <v>200</v>
      </c>
      <c r="O73" s="19"/>
      <c r="P73" s="19"/>
      <c r="Q73" s="33">
        <v>12128.324000000001</v>
      </c>
      <c r="R73" s="34">
        <v>4769.4508900000001</v>
      </c>
      <c r="S73" s="29">
        <f t="shared" si="1"/>
        <v>39.324896745832319</v>
      </c>
    </row>
    <row r="74" spans="1:19" ht="21.75" customHeight="1" x14ac:dyDescent="0.2">
      <c r="A74" s="9"/>
      <c r="B74" s="42" t="s">
        <v>7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17" t="s">
        <v>224</v>
      </c>
      <c r="N74" s="18">
        <v>240</v>
      </c>
      <c r="O74" s="19">
        <v>7</v>
      </c>
      <c r="P74" s="19">
        <v>2</v>
      </c>
      <c r="Q74" s="33">
        <v>12128.324000000001</v>
      </c>
      <c r="R74" s="34">
        <v>4769.4508900000001</v>
      </c>
      <c r="S74" s="29">
        <f t="shared" si="1"/>
        <v>39.324896745832319</v>
      </c>
    </row>
    <row r="75" spans="1:19" ht="12.75" customHeight="1" x14ac:dyDescent="0.2">
      <c r="A75" s="9"/>
      <c r="B75" s="42" t="s">
        <v>15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17" t="s">
        <v>224</v>
      </c>
      <c r="N75" s="18">
        <v>300</v>
      </c>
      <c r="O75" s="19"/>
      <c r="P75" s="19"/>
      <c r="Q75" s="33">
        <v>977</v>
      </c>
      <c r="R75" s="34">
        <v>433.86070000000001</v>
      </c>
      <c r="S75" s="29">
        <f t="shared" si="1"/>
        <v>44.40744114636643</v>
      </c>
    </row>
    <row r="76" spans="1:19" ht="21.75" customHeight="1" x14ac:dyDescent="0.2">
      <c r="A76" s="9"/>
      <c r="B76" s="42" t="s">
        <v>14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17" t="s">
        <v>224</v>
      </c>
      <c r="N76" s="18">
        <v>320</v>
      </c>
      <c r="O76" s="19">
        <v>7</v>
      </c>
      <c r="P76" s="19">
        <v>2</v>
      </c>
      <c r="Q76" s="33">
        <v>977</v>
      </c>
      <c r="R76" s="34">
        <v>433.86070000000001</v>
      </c>
      <c r="S76" s="29">
        <f t="shared" si="1"/>
        <v>44.40744114636643</v>
      </c>
    </row>
    <row r="77" spans="1:19" ht="12.75" customHeight="1" x14ac:dyDescent="0.2">
      <c r="A77" s="9"/>
      <c r="B77" s="42" t="s">
        <v>40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17" t="s">
        <v>224</v>
      </c>
      <c r="N77" s="18">
        <v>800</v>
      </c>
      <c r="O77" s="19"/>
      <c r="P77" s="19"/>
      <c r="Q77" s="33">
        <v>1081.576</v>
      </c>
      <c r="R77" s="34">
        <v>796.91570999999999</v>
      </c>
      <c r="S77" s="29">
        <f t="shared" si="1"/>
        <v>73.680972026006501</v>
      </c>
    </row>
    <row r="78" spans="1:19" ht="12.75" customHeight="1" x14ac:dyDescent="0.2">
      <c r="A78" s="9"/>
      <c r="B78" s="42" t="s">
        <v>39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17" t="s">
        <v>224</v>
      </c>
      <c r="N78" s="18">
        <v>850</v>
      </c>
      <c r="O78" s="19">
        <v>7</v>
      </c>
      <c r="P78" s="19">
        <v>2</v>
      </c>
      <c r="Q78" s="33">
        <v>1081.576</v>
      </c>
      <c r="R78" s="34">
        <v>796.91570999999999</v>
      </c>
      <c r="S78" s="29">
        <f t="shared" si="1"/>
        <v>73.680972026006501</v>
      </c>
    </row>
    <row r="79" spans="1:19" ht="12.75" customHeight="1" x14ac:dyDescent="0.2">
      <c r="A79" s="9"/>
      <c r="B79" s="42" t="s">
        <v>15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17" t="s">
        <v>224</v>
      </c>
      <c r="N79" s="18">
        <v>300</v>
      </c>
      <c r="O79" s="19"/>
      <c r="P79" s="19"/>
      <c r="Q79" s="33">
        <v>71179.8</v>
      </c>
      <c r="R79" s="34">
        <v>55534.611749999996</v>
      </c>
      <c r="S79" s="29">
        <f t="shared" si="1"/>
        <v>78.020185150843346</v>
      </c>
    </row>
    <row r="80" spans="1:19" ht="21.75" customHeight="1" x14ac:dyDescent="0.2">
      <c r="A80" s="9"/>
      <c r="B80" s="42" t="s">
        <v>14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17" t="s">
        <v>224</v>
      </c>
      <c r="N80" s="18">
        <v>320</v>
      </c>
      <c r="O80" s="19">
        <v>10</v>
      </c>
      <c r="P80" s="19">
        <v>4</v>
      </c>
      <c r="Q80" s="33">
        <v>71179.8</v>
      </c>
      <c r="R80" s="34">
        <v>55534.611749999996</v>
      </c>
      <c r="S80" s="29">
        <f t="shared" si="1"/>
        <v>78.020185150843346</v>
      </c>
    </row>
    <row r="81" spans="1:19" ht="84.75" customHeight="1" x14ac:dyDescent="0.2">
      <c r="A81" s="9"/>
      <c r="B81" s="44" t="s">
        <v>223</v>
      </c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14" t="s">
        <v>222</v>
      </c>
      <c r="N81" s="15"/>
      <c r="O81" s="16"/>
      <c r="P81" s="16"/>
      <c r="Q81" s="33">
        <v>56</v>
      </c>
      <c r="R81" s="34">
        <v>56</v>
      </c>
      <c r="S81" s="29">
        <f t="shared" si="1"/>
        <v>100</v>
      </c>
    </row>
    <row r="82" spans="1:19" ht="21.75" customHeight="1" x14ac:dyDescent="0.2">
      <c r="A82" s="9"/>
      <c r="B82" s="42" t="s">
        <v>33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17" t="s">
        <v>222</v>
      </c>
      <c r="N82" s="18">
        <v>600</v>
      </c>
      <c r="O82" s="19"/>
      <c r="P82" s="19"/>
      <c r="Q82" s="33">
        <v>56</v>
      </c>
      <c r="R82" s="34">
        <v>56</v>
      </c>
      <c r="S82" s="29">
        <f t="shared" si="1"/>
        <v>100</v>
      </c>
    </row>
    <row r="83" spans="1:19" ht="12.75" customHeight="1" x14ac:dyDescent="0.2">
      <c r="A83" s="9"/>
      <c r="B83" s="42" t="s">
        <v>32</v>
      </c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17" t="s">
        <v>222</v>
      </c>
      <c r="N83" s="18">
        <v>610</v>
      </c>
      <c r="O83" s="19">
        <v>10</v>
      </c>
      <c r="P83" s="19">
        <v>6</v>
      </c>
      <c r="Q83" s="33">
        <v>56</v>
      </c>
      <c r="R83" s="34">
        <v>56</v>
      </c>
      <c r="S83" s="29">
        <f t="shared" si="1"/>
        <v>100</v>
      </c>
    </row>
    <row r="84" spans="1:19" ht="63.75" customHeight="1" x14ac:dyDescent="0.2">
      <c r="A84" s="9"/>
      <c r="B84" s="44" t="s">
        <v>221</v>
      </c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14" t="s">
        <v>220</v>
      </c>
      <c r="N84" s="15"/>
      <c r="O84" s="16"/>
      <c r="P84" s="16"/>
      <c r="Q84" s="33">
        <v>1000</v>
      </c>
      <c r="R84" s="34">
        <v>997.27</v>
      </c>
      <c r="S84" s="29">
        <f t="shared" si="1"/>
        <v>99.727000000000004</v>
      </c>
    </row>
    <row r="85" spans="1:19" ht="21.75" customHeight="1" x14ac:dyDescent="0.2">
      <c r="A85" s="9"/>
      <c r="B85" s="42" t="s">
        <v>8</v>
      </c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17" t="s">
        <v>220</v>
      </c>
      <c r="N85" s="18">
        <v>200</v>
      </c>
      <c r="O85" s="19"/>
      <c r="P85" s="19"/>
      <c r="Q85" s="33">
        <v>822.6</v>
      </c>
      <c r="R85" s="34">
        <v>819.87</v>
      </c>
      <c r="S85" s="29">
        <f t="shared" si="1"/>
        <v>99.668125455871632</v>
      </c>
    </row>
    <row r="86" spans="1:19" ht="21.75" customHeight="1" x14ac:dyDescent="0.2">
      <c r="A86" s="9"/>
      <c r="B86" s="42" t="s">
        <v>7</v>
      </c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17" t="s">
        <v>220</v>
      </c>
      <c r="N86" s="18">
        <v>240</v>
      </c>
      <c r="O86" s="19">
        <v>7</v>
      </c>
      <c r="P86" s="19">
        <v>7</v>
      </c>
      <c r="Q86" s="33">
        <v>822.6</v>
      </c>
      <c r="R86" s="34">
        <v>819.87</v>
      </c>
      <c r="S86" s="29">
        <f t="shared" si="1"/>
        <v>99.668125455871632</v>
      </c>
    </row>
    <row r="87" spans="1:19" ht="21.75" customHeight="1" x14ac:dyDescent="0.2">
      <c r="A87" s="9"/>
      <c r="B87" s="42" t="s">
        <v>33</v>
      </c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17" t="s">
        <v>220</v>
      </c>
      <c r="N87" s="18">
        <v>600</v>
      </c>
      <c r="O87" s="19"/>
      <c r="P87" s="19"/>
      <c r="Q87" s="33">
        <v>177.4</v>
      </c>
      <c r="R87" s="34">
        <v>177.4</v>
      </c>
      <c r="S87" s="29">
        <f t="shared" si="1"/>
        <v>100</v>
      </c>
    </row>
    <row r="88" spans="1:19" ht="12.75" customHeight="1" x14ac:dyDescent="0.2">
      <c r="A88" s="9"/>
      <c r="B88" s="42" t="s">
        <v>32</v>
      </c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17" t="s">
        <v>220</v>
      </c>
      <c r="N88" s="18">
        <v>610</v>
      </c>
      <c r="O88" s="19">
        <v>7</v>
      </c>
      <c r="P88" s="19">
        <v>7</v>
      </c>
      <c r="Q88" s="33">
        <v>177.4</v>
      </c>
      <c r="R88" s="34">
        <v>177.4</v>
      </c>
      <c r="S88" s="29">
        <f t="shared" si="1"/>
        <v>100</v>
      </c>
    </row>
    <row r="89" spans="1:19" ht="63.75" customHeight="1" x14ac:dyDescent="0.2">
      <c r="A89" s="9"/>
      <c r="B89" s="44" t="s">
        <v>219</v>
      </c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14" t="s">
        <v>218</v>
      </c>
      <c r="N89" s="15"/>
      <c r="O89" s="16"/>
      <c r="P89" s="16"/>
      <c r="Q89" s="33">
        <v>3490.4</v>
      </c>
      <c r="R89" s="34">
        <v>3490.4</v>
      </c>
      <c r="S89" s="29">
        <f t="shared" si="1"/>
        <v>100</v>
      </c>
    </row>
    <row r="90" spans="1:19" ht="21.75" customHeight="1" x14ac:dyDescent="0.2">
      <c r="A90" s="9"/>
      <c r="B90" s="42" t="s">
        <v>8</v>
      </c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17" t="s">
        <v>218</v>
      </c>
      <c r="N90" s="18">
        <v>200</v>
      </c>
      <c r="O90" s="19"/>
      <c r="P90" s="19"/>
      <c r="Q90" s="33">
        <v>2392.4</v>
      </c>
      <c r="R90" s="34">
        <v>2392.4</v>
      </c>
      <c r="S90" s="29">
        <f t="shared" si="1"/>
        <v>100</v>
      </c>
    </row>
    <row r="91" spans="1:19" ht="21.75" customHeight="1" x14ac:dyDescent="0.2">
      <c r="A91" s="9"/>
      <c r="B91" s="42" t="s">
        <v>7</v>
      </c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17" t="s">
        <v>218</v>
      </c>
      <c r="N91" s="18">
        <v>240</v>
      </c>
      <c r="O91" s="19">
        <v>7</v>
      </c>
      <c r="P91" s="19">
        <v>7</v>
      </c>
      <c r="Q91" s="33">
        <v>2392.4</v>
      </c>
      <c r="R91" s="34">
        <v>2392.4</v>
      </c>
      <c r="S91" s="29">
        <f t="shared" si="1"/>
        <v>100</v>
      </c>
    </row>
    <row r="92" spans="1:19" ht="21.75" customHeight="1" x14ac:dyDescent="0.2">
      <c r="A92" s="9"/>
      <c r="B92" s="42" t="s">
        <v>33</v>
      </c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17" t="s">
        <v>218</v>
      </c>
      <c r="N92" s="18">
        <v>600</v>
      </c>
      <c r="O92" s="19"/>
      <c r="P92" s="19"/>
      <c r="Q92" s="33">
        <v>1098</v>
      </c>
      <c r="R92" s="34">
        <v>1098</v>
      </c>
      <c r="S92" s="29">
        <f t="shared" si="1"/>
        <v>100</v>
      </c>
    </row>
    <row r="93" spans="1:19" ht="12.75" customHeight="1" x14ac:dyDescent="0.2">
      <c r="A93" s="9"/>
      <c r="B93" s="42" t="s">
        <v>32</v>
      </c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17" t="s">
        <v>218</v>
      </c>
      <c r="N93" s="18">
        <v>610</v>
      </c>
      <c r="O93" s="19">
        <v>7</v>
      </c>
      <c r="P93" s="19">
        <v>7</v>
      </c>
      <c r="Q93" s="33">
        <v>1098</v>
      </c>
      <c r="R93" s="34">
        <v>1098</v>
      </c>
      <c r="S93" s="29">
        <f t="shared" si="1"/>
        <v>100</v>
      </c>
    </row>
    <row r="94" spans="1:19" ht="32.25" customHeight="1" x14ac:dyDescent="0.2">
      <c r="A94" s="9"/>
      <c r="B94" s="44" t="s">
        <v>217</v>
      </c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14" t="s">
        <v>216</v>
      </c>
      <c r="N94" s="15"/>
      <c r="O94" s="16"/>
      <c r="P94" s="16"/>
      <c r="Q94" s="33">
        <v>61335.5</v>
      </c>
      <c r="R94" s="34">
        <v>0</v>
      </c>
      <c r="S94" s="29">
        <f t="shared" si="1"/>
        <v>0</v>
      </c>
    </row>
    <row r="95" spans="1:19" ht="21.75" customHeight="1" x14ac:dyDescent="0.2">
      <c r="A95" s="9"/>
      <c r="B95" s="42" t="s">
        <v>94</v>
      </c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17" t="s">
        <v>216</v>
      </c>
      <c r="N95" s="18">
        <v>400</v>
      </c>
      <c r="O95" s="19"/>
      <c r="P95" s="19"/>
      <c r="Q95" s="33">
        <v>61335.5</v>
      </c>
      <c r="R95" s="34">
        <v>0</v>
      </c>
      <c r="S95" s="29">
        <f t="shared" si="1"/>
        <v>0</v>
      </c>
    </row>
    <row r="96" spans="1:19" ht="12.75" customHeight="1" x14ac:dyDescent="0.2">
      <c r="A96" s="9"/>
      <c r="B96" s="42" t="s">
        <v>93</v>
      </c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17" t="s">
        <v>216</v>
      </c>
      <c r="N96" s="18">
        <v>410</v>
      </c>
      <c r="O96" s="19">
        <v>5</v>
      </c>
      <c r="P96" s="19">
        <v>1</v>
      </c>
      <c r="Q96" s="33">
        <v>61335.5</v>
      </c>
      <c r="R96" s="34">
        <v>0</v>
      </c>
      <c r="S96" s="29">
        <f t="shared" si="1"/>
        <v>0</v>
      </c>
    </row>
    <row r="97" spans="1:19" ht="21.75" customHeight="1" x14ac:dyDescent="0.2">
      <c r="A97" s="9"/>
      <c r="B97" s="43" t="s">
        <v>215</v>
      </c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11" t="s">
        <v>214</v>
      </c>
      <c r="N97" s="12"/>
      <c r="O97" s="13"/>
      <c r="P97" s="13"/>
      <c r="Q97" s="32">
        <v>124.3</v>
      </c>
      <c r="R97" s="32">
        <v>77.748109999999997</v>
      </c>
      <c r="S97" s="29">
        <f t="shared" si="1"/>
        <v>62.548761061946898</v>
      </c>
    </row>
    <row r="98" spans="1:19" ht="21.75" customHeight="1" x14ac:dyDescent="0.2">
      <c r="A98" s="9"/>
      <c r="B98" s="44" t="s">
        <v>213</v>
      </c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14" t="s">
        <v>212</v>
      </c>
      <c r="N98" s="15"/>
      <c r="O98" s="16"/>
      <c r="P98" s="16"/>
      <c r="Q98" s="33">
        <v>6.8</v>
      </c>
      <c r="R98" s="34">
        <v>4.8498000000000001</v>
      </c>
      <c r="S98" s="29">
        <f t="shared" si="1"/>
        <v>71.320588235294125</v>
      </c>
    </row>
    <row r="99" spans="1:19" ht="42.75" customHeight="1" x14ac:dyDescent="0.2">
      <c r="A99" s="9"/>
      <c r="B99" s="42" t="s">
        <v>10</v>
      </c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17" t="s">
        <v>212</v>
      </c>
      <c r="N99" s="18">
        <v>100</v>
      </c>
      <c r="O99" s="19"/>
      <c r="P99" s="19"/>
      <c r="Q99" s="33">
        <v>3.5</v>
      </c>
      <c r="R99" s="34">
        <v>2.6498000000000004</v>
      </c>
      <c r="S99" s="29">
        <f t="shared" si="1"/>
        <v>75.708571428571432</v>
      </c>
    </row>
    <row r="100" spans="1:19" ht="21.75" customHeight="1" x14ac:dyDescent="0.2">
      <c r="A100" s="9"/>
      <c r="B100" s="42" t="s">
        <v>9</v>
      </c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17" t="s">
        <v>212</v>
      </c>
      <c r="N100" s="18">
        <v>120</v>
      </c>
      <c r="O100" s="19">
        <v>1</v>
      </c>
      <c r="P100" s="19">
        <v>4</v>
      </c>
      <c r="Q100" s="33">
        <v>3.5</v>
      </c>
      <c r="R100" s="34">
        <v>2.6498000000000004</v>
      </c>
      <c r="S100" s="29">
        <f t="shared" si="1"/>
        <v>75.708571428571432</v>
      </c>
    </row>
    <row r="101" spans="1:19" ht="21.75" customHeight="1" x14ac:dyDescent="0.2">
      <c r="A101" s="9"/>
      <c r="B101" s="42" t="s">
        <v>8</v>
      </c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17" t="s">
        <v>212</v>
      </c>
      <c r="N101" s="18">
        <v>200</v>
      </c>
      <c r="O101" s="19"/>
      <c r="P101" s="19"/>
      <c r="Q101" s="33">
        <v>1.1000000000000001</v>
      </c>
      <c r="R101" s="34">
        <v>0</v>
      </c>
      <c r="S101" s="29">
        <f t="shared" si="1"/>
        <v>0</v>
      </c>
    </row>
    <row r="102" spans="1:19" ht="21.75" customHeight="1" x14ac:dyDescent="0.2">
      <c r="A102" s="9"/>
      <c r="B102" s="42" t="s">
        <v>7</v>
      </c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17" t="s">
        <v>212</v>
      </c>
      <c r="N102" s="18">
        <v>240</v>
      </c>
      <c r="O102" s="19">
        <v>1</v>
      </c>
      <c r="P102" s="19">
        <v>4</v>
      </c>
      <c r="Q102" s="33">
        <v>1.1000000000000001</v>
      </c>
      <c r="R102" s="34">
        <v>0</v>
      </c>
      <c r="S102" s="29">
        <f t="shared" si="1"/>
        <v>0</v>
      </c>
    </row>
    <row r="103" spans="1:19" ht="12.75" customHeight="1" x14ac:dyDescent="0.2">
      <c r="A103" s="9"/>
      <c r="B103" s="42" t="s">
        <v>4</v>
      </c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17" t="s">
        <v>212</v>
      </c>
      <c r="N103" s="18">
        <v>500</v>
      </c>
      <c r="O103" s="19"/>
      <c r="P103" s="19"/>
      <c r="Q103" s="33">
        <v>2.2000000000000002</v>
      </c>
      <c r="R103" s="34">
        <v>2.2000000000000002</v>
      </c>
      <c r="S103" s="29">
        <f t="shared" si="1"/>
        <v>100</v>
      </c>
    </row>
    <row r="104" spans="1:19" ht="12.75" customHeight="1" x14ac:dyDescent="0.2">
      <c r="A104" s="9"/>
      <c r="B104" s="42" t="s">
        <v>20</v>
      </c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17" t="s">
        <v>212</v>
      </c>
      <c r="N104" s="18">
        <v>530</v>
      </c>
      <c r="O104" s="19">
        <v>1</v>
      </c>
      <c r="P104" s="19">
        <v>4</v>
      </c>
      <c r="Q104" s="33">
        <v>2.2000000000000002</v>
      </c>
      <c r="R104" s="34">
        <v>2.2000000000000002</v>
      </c>
      <c r="S104" s="29">
        <f t="shared" si="1"/>
        <v>100</v>
      </c>
    </row>
    <row r="105" spans="1:19" ht="42.75" customHeight="1" x14ac:dyDescent="0.2">
      <c r="A105" s="9"/>
      <c r="B105" s="44" t="s">
        <v>211</v>
      </c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14" t="s">
        <v>210</v>
      </c>
      <c r="N105" s="15"/>
      <c r="O105" s="16"/>
      <c r="P105" s="16"/>
      <c r="Q105" s="33">
        <v>117.5</v>
      </c>
      <c r="R105" s="34">
        <v>72.898309999999995</v>
      </c>
      <c r="S105" s="29">
        <f t="shared" si="1"/>
        <v>62.041114893617021</v>
      </c>
    </row>
    <row r="106" spans="1:19" ht="42.75" customHeight="1" x14ac:dyDescent="0.2">
      <c r="A106" s="9"/>
      <c r="B106" s="42" t="s">
        <v>10</v>
      </c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17" t="s">
        <v>210</v>
      </c>
      <c r="N106" s="18">
        <v>100</v>
      </c>
      <c r="O106" s="19"/>
      <c r="P106" s="19"/>
      <c r="Q106" s="33">
        <v>98</v>
      </c>
      <c r="R106" s="34">
        <v>72.898309999999995</v>
      </c>
      <c r="S106" s="29">
        <f t="shared" si="1"/>
        <v>74.386030612244895</v>
      </c>
    </row>
    <row r="107" spans="1:19" ht="21.75" customHeight="1" x14ac:dyDescent="0.2">
      <c r="A107" s="9"/>
      <c r="B107" s="42" t="s">
        <v>9</v>
      </c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17" t="s">
        <v>210</v>
      </c>
      <c r="N107" s="18">
        <v>120</v>
      </c>
      <c r="O107" s="19">
        <v>1</v>
      </c>
      <c r="P107" s="19">
        <v>4</v>
      </c>
      <c r="Q107" s="33">
        <v>98</v>
      </c>
      <c r="R107" s="34">
        <v>72.898309999999995</v>
      </c>
      <c r="S107" s="29">
        <f t="shared" si="1"/>
        <v>74.386030612244895</v>
      </c>
    </row>
    <row r="108" spans="1:19" ht="21.75" customHeight="1" x14ac:dyDescent="0.2">
      <c r="A108" s="9"/>
      <c r="B108" s="42" t="s">
        <v>8</v>
      </c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17" t="s">
        <v>210</v>
      </c>
      <c r="N108" s="18">
        <v>200</v>
      </c>
      <c r="O108" s="19"/>
      <c r="P108" s="19"/>
      <c r="Q108" s="33">
        <v>19.5</v>
      </c>
      <c r="R108" s="34">
        <v>0</v>
      </c>
      <c r="S108" s="29">
        <f t="shared" si="1"/>
        <v>0</v>
      </c>
    </row>
    <row r="109" spans="1:19" ht="21.75" customHeight="1" x14ac:dyDescent="0.2">
      <c r="A109" s="9"/>
      <c r="B109" s="42" t="s">
        <v>7</v>
      </c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17" t="s">
        <v>210</v>
      </c>
      <c r="N109" s="18">
        <v>240</v>
      </c>
      <c r="O109" s="19">
        <v>1</v>
      </c>
      <c r="P109" s="19">
        <v>4</v>
      </c>
      <c r="Q109" s="33">
        <v>19.5</v>
      </c>
      <c r="R109" s="34">
        <v>0</v>
      </c>
      <c r="S109" s="29">
        <f t="shared" si="1"/>
        <v>0</v>
      </c>
    </row>
    <row r="110" spans="1:19" ht="32.25" customHeight="1" x14ac:dyDescent="0.2">
      <c r="A110" s="9"/>
      <c r="B110" s="43" t="s">
        <v>209</v>
      </c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11" t="s">
        <v>208</v>
      </c>
      <c r="N110" s="12"/>
      <c r="O110" s="13"/>
      <c r="P110" s="13"/>
      <c r="Q110" s="32">
        <v>600</v>
      </c>
      <c r="R110" s="32">
        <v>0</v>
      </c>
      <c r="S110" s="29">
        <f t="shared" si="1"/>
        <v>0</v>
      </c>
    </row>
    <row r="111" spans="1:19" ht="42.75" customHeight="1" x14ac:dyDescent="0.2">
      <c r="A111" s="9"/>
      <c r="B111" s="44" t="s">
        <v>207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14" t="s">
        <v>206</v>
      </c>
      <c r="N111" s="15"/>
      <c r="O111" s="16"/>
      <c r="P111" s="16"/>
      <c r="Q111" s="33">
        <v>600</v>
      </c>
      <c r="R111" s="34">
        <v>0</v>
      </c>
      <c r="S111" s="29">
        <f t="shared" si="1"/>
        <v>0</v>
      </c>
    </row>
    <row r="112" spans="1:19" ht="12.75" customHeight="1" x14ac:dyDescent="0.2">
      <c r="A112" s="9"/>
      <c r="B112" s="42" t="s">
        <v>40</v>
      </c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17" t="s">
        <v>206</v>
      </c>
      <c r="N112" s="18">
        <v>800</v>
      </c>
      <c r="O112" s="19"/>
      <c r="P112" s="19"/>
      <c r="Q112" s="33">
        <v>600</v>
      </c>
      <c r="R112" s="34">
        <v>0</v>
      </c>
      <c r="S112" s="29">
        <f t="shared" si="1"/>
        <v>0</v>
      </c>
    </row>
    <row r="113" spans="1:19" ht="32.25" customHeight="1" x14ac:dyDescent="0.2">
      <c r="A113" s="9"/>
      <c r="B113" s="42" t="s">
        <v>58</v>
      </c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17" t="s">
        <v>206</v>
      </c>
      <c r="N113" s="18">
        <v>810</v>
      </c>
      <c r="O113" s="19">
        <v>0</v>
      </c>
      <c r="P113" s="19">
        <v>12</v>
      </c>
      <c r="Q113" s="33">
        <v>600</v>
      </c>
      <c r="R113" s="34">
        <v>0</v>
      </c>
      <c r="S113" s="29">
        <f t="shared" si="1"/>
        <v>0</v>
      </c>
    </row>
    <row r="114" spans="1:19" ht="42.75" customHeight="1" x14ac:dyDescent="0.2">
      <c r="A114" s="9"/>
      <c r="B114" s="43" t="s">
        <v>205</v>
      </c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11" t="s">
        <v>204</v>
      </c>
      <c r="N114" s="12"/>
      <c r="O114" s="13"/>
      <c r="P114" s="13"/>
      <c r="Q114" s="32">
        <v>1202334.1716199999</v>
      </c>
      <c r="R114" s="32">
        <v>842447.02385999996</v>
      </c>
      <c r="S114" s="29">
        <f t="shared" si="1"/>
        <v>70.067627099453105</v>
      </c>
    </row>
    <row r="115" spans="1:19" ht="53.25" customHeight="1" x14ac:dyDescent="0.2">
      <c r="A115" s="9"/>
      <c r="B115" s="44" t="s">
        <v>203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14" t="s">
        <v>202</v>
      </c>
      <c r="N115" s="15"/>
      <c r="O115" s="16"/>
      <c r="P115" s="16"/>
      <c r="Q115" s="33">
        <v>1202334.1716199999</v>
      </c>
      <c r="R115" s="34">
        <v>842447.02385999996</v>
      </c>
      <c r="S115" s="29">
        <f t="shared" si="1"/>
        <v>70.067627099453105</v>
      </c>
    </row>
    <row r="116" spans="1:19" ht="32.25" customHeight="1" x14ac:dyDescent="0.2">
      <c r="A116" s="9"/>
      <c r="B116" s="44" t="s">
        <v>201</v>
      </c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14" t="s">
        <v>200</v>
      </c>
      <c r="N116" s="15"/>
      <c r="O116" s="16"/>
      <c r="P116" s="16"/>
      <c r="Q116" s="33">
        <v>152572.78108000002</v>
      </c>
      <c r="R116" s="34">
        <v>106173.31623000001</v>
      </c>
      <c r="S116" s="29">
        <f t="shared" si="1"/>
        <v>69.588635324363054</v>
      </c>
    </row>
    <row r="117" spans="1:19" ht="42.75" customHeight="1" x14ac:dyDescent="0.2">
      <c r="A117" s="9"/>
      <c r="B117" s="42" t="s">
        <v>10</v>
      </c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17" t="s">
        <v>200</v>
      </c>
      <c r="N117" s="18">
        <v>100</v>
      </c>
      <c r="O117" s="19"/>
      <c r="P117" s="19"/>
      <c r="Q117" s="33">
        <v>94496.790219999995</v>
      </c>
      <c r="R117" s="34">
        <v>67546.371440000003</v>
      </c>
      <c r="S117" s="29">
        <f t="shared" si="1"/>
        <v>71.480069622199707</v>
      </c>
    </row>
    <row r="118" spans="1:19" ht="12.75" customHeight="1" x14ac:dyDescent="0.2">
      <c r="A118" s="9"/>
      <c r="B118" s="42" t="s">
        <v>34</v>
      </c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17" t="s">
        <v>200</v>
      </c>
      <c r="N118" s="18">
        <v>110</v>
      </c>
      <c r="O118" s="19">
        <v>7</v>
      </c>
      <c r="P118" s="19">
        <v>1</v>
      </c>
      <c r="Q118" s="33">
        <v>94496.790219999995</v>
      </c>
      <c r="R118" s="34">
        <v>67546.371440000003</v>
      </c>
      <c r="S118" s="29">
        <f t="shared" si="1"/>
        <v>71.480069622199707</v>
      </c>
    </row>
    <row r="119" spans="1:19" ht="21.75" customHeight="1" x14ac:dyDescent="0.2">
      <c r="A119" s="9"/>
      <c r="B119" s="42" t="s">
        <v>8</v>
      </c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17" t="s">
        <v>200</v>
      </c>
      <c r="N119" s="18">
        <v>200</v>
      </c>
      <c r="O119" s="19"/>
      <c r="P119" s="19"/>
      <c r="Q119" s="33">
        <v>1546.2</v>
      </c>
      <c r="R119" s="34">
        <v>646.096</v>
      </c>
      <c r="S119" s="29">
        <f t="shared" si="1"/>
        <v>41.786056137627732</v>
      </c>
    </row>
    <row r="120" spans="1:19" ht="21.75" customHeight="1" x14ac:dyDescent="0.2">
      <c r="A120" s="9"/>
      <c r="B120" s="42" t="s">
        <v>7</v>
      </c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17" t="s">
        <v>200</v>
      </c>
      <c r="N120" s="18">
        <v>240</v>
      </c>
      <c r="O120" s="19">
        <v>7</v>
      </c>
      <c r="P120" s="19">
        <v>1</v>
      </c>
      <c r="Q120" s="33">
        <v>1546.2</v>
      </c>
      <c r="R120" s="34">
        <v>646.096</v>
      </c>
      <c r="S120" s="29">
        <f t="shared" si="1"/>
        <v>41.786056137627732</v>
      </c>
    </row>
    <row r="121" spans="1:19" ht="21.75" customHeight="1" x14ac:dyDescent="0.2">
      <c r="A121" s="9"/>
      <c r="B121" s="42" t="s">
        <v>33</v>
      </c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17" t="s">
        <v>200</v>
      </c>
      <c r="N121" s="18">
        <v>600</v>
      </c>
      <c r="O121" s="19"/>
      <c r="P121" s="19"/>
      <c r="Q121" s="33">
        <v>1315.7908600000001</v>
      </c>
      <c r="R121" s="34">
        <v>1315.7908600000001</v>
      </c>
      <c r="S121" s="29">
        <f t="shared" si="1"/>
        <v>100</v>
      </c>
    </row>
    <row r="122" spans="1:19" ht="12.75" customHeight="1" x14ac:dyDescent="0.2">
      <c r="A122" s="9"/>
      <c r="B122" s="42" t="s">
        <v>32</v>
      </c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17" t="s">
        <v>200</v>
      </c>
      <c r="N122" s="18">
        <v>610</v>
      </c>
      <c r="O122" s="19">
        <v>7</v>
      </c>
      <c r="P122" s="19">
        <v>1</v>
      </c>
      <c r="Q122" s="33">
        <v>1315.7908600000001</v>
      </c>
      <c r="R122" s="34">
        <v>1315.7908600000001</v>
      </c>
      <c r="S122" s="29">
        <f t="shared" si="1"/>
        <v>100</v>
      </c>
    </row>
    <row r="123" spans="1:19" ht="42.75" customHeight="1" x14ac:dyDescent="0.2">
      <c r="A123" s="9"/>
      <c r="B123" s="42" t="s">
        <v>10</v>
      </c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17" t="s">
        <v>200</v>
      </c>
      <c r="N123" s="18">
        <v>100</v>
      </c>
      <c r="O123" s="19"/>
      <c r="P123" s="19"/>
      <c r="Q123" s="33">
        <v>49044.3</v>
      </c>
      <c r="R123" s="34">
        <v>32346.449789999999</v>
      </c>
      <c r="S123" s="29">
        <f t="shared" si="1"/>
        <v>65.953535456719734</v>
      </c>
    </row>
    <row r="124" spans="1:19" ht="12.75" customHeight="1" x14ac:dyDescent="0.2">
      <c r="A124" s="9"/>
      <c r="B124" s="42" t="s">
        <v>34</v>
      </c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17" t="s">
        <v>200</v>
      </c>
      <c r="N124" s="18">
        <v>110</v>
      </c>
      <c r="O124" s="19">
        <v>7</v>
      </c>
      <c r="P124" s="19">
        <v>2</v>
      </c>
      <c r="Q124" s="33">
        <v>49044.3</v>
      </c>
      <c r="R124" s="34">
        <v>32346.449789999999</v>
      </c>
      <c r="S124" s="29">
        <f t="shared" si="1"/>
        <v>65.953535456719734</v>
      </c>
    </row>
    <row r="125" spans="1:19" ht="21.75" customHeight="1" x14ac:dyDescent="0.2">
      <c r="A125" s="9"/>
      <c r="B125" s="42" t="s">
        <v>8</v>
      </c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17" t="s">
        <v>200</v>
      </c>
      <c r="N125" s="18">
        <v>200</v>
      </c>
      <c r="O125" s="19"/>
      <c r="P125" s="19"/>
      <c r="Q125" s="33">
        <v>705.6</v>
      </c>
      <c r="R125" s="34">
        <v>278.60149999999999</v>
      </c>
      <c r="S125" s="29">
        <f t="shared" si="1"/>
        <v>39.484339569160994</v>
      </c>
    </row>
    <row r="126" spans="1:19" ht="21.75" customHeight="1" x14ac:dyDescent="0.2">
      <c r="A126" s="9"/>
      <c r="B126" s="42" t="s">
        <v>7</v>
      </c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17" t="s">
        <v>200</v>
      </c>
      <c r="N126" s="18">
        <v>240</v>
      </c>
      <c r="O126" s="19">
        <v>7</v>
      </c>
      <c r="P126" s="19">
        <v>2</v>
      </c>
      <c r="Q126" s="33">
        <v>705.6</v>
      </c>
      <c r="R126" s="34">
        <v>278.60149999999999</v>
      </c>
      <c r="S126" s="29">
        <f t="shared" si="1"/>
        <v>39.484339569160994</v>
      </c>
    </row>
    <row r="127" spans="1:19" ht="21.75" customHeight="1" x14ac:dyDescent="0.2">
      <c r="A127" s="9"/>
      <c r="B127" s="42" t="s">
        <v>33</v>
      </c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17" t="s">
        <v>200</v>
      </c>
      <c r="N127" s="18">
        <v>600</v>
      </c>
      <c r="O127" s="19"/>
      <c r="P127" s="19"/>
      <c r="Q127" s="33">
        <v>5464.1</v>
      </c>
      <c r="R127" s="34">
        <v>4040.0066400000001</v>
      </c>
      <c r="S127" s="29">
        <f t="shared" si="1"/>
        <v>73.937274940063318</v>
      </c>
    </row>
    <row r="128" spans="1:19" ht="12.75" customHeight="1" x14ac:dyDescent="0.2">
      <c r="A128" s="9"/>
      <c r="B128" s="42" t="s">
        <v>32</v>
      </c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17" t="s">
        <v>200</v>
      </c>
      <c r="N128" s="18">
        <v>610</v>
      </c>
      <c r="O128" s="19">
        <v>7</v>
      </c>
      <c r="P128" s="19">
        <v>2</v>
      </c>
      <c r="Q128" s="33">
        <v>5464.1</v>
      </c>
      <c r="R128" s="34">
        <v>4040.0066400000001</v>
      </c>
      <c r="S128" s="29">
        <f t="shared" si="1"/>
        <v>73.937274940063318</v>
      </c>
    </row>
    <row r="129" spans="1:19" ht="21.75" customHeight="1" x14ac:dyDescent="0.2">
      <c r="A129" s="9"/>
      <c r="B129" s="44" t="s">
        <v>199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14" t="s">
        <v>198</v>
      </c>
      <c r="N129" s="15" t="s">
        <v>0</v>
      </c>
      <c r="O129" s="16"/>
      <c r="P129" s="16"/>
      <c r="Q129" s="33">
        <v>378995.99054000003</v>
      </c>
      <c r="R129" s="34">
        <v>263277.15061000001</v>
      </c>
      <c r="S129" s="29">
        <f t="shared" si="1"/>
        <v>69.467001546606909</v>
      </c>
    </row>
    <row r="130" spans="1:19" ht="42.75" customHeight="1" x14ac:dyDescent="0.2">
      <c r="A130" s="9"/>
      <c r="B130" s="42" t="s">
        <v>10</v>
      </c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17" t="s">
        <v>198</v>
      </c>
      <c r="N130" s="18">
        <v>100</v>
      </c>
      <c r="O130" s="19"/>
      <c r="P130" s="19"/>
      <c r="Q130" s="33">
        <v>304321.39053999999</v>
      </c>
      <c r="R130" s="34">
        <v>208927.11338</v>
      </c>
      <c r="S130" s="29">
        <f t="shared" si="1"/>
        <v>68.653443324924154</v>
      </c>
    </row>
    <row r="131" spans="1:19" ht="12.75" customHeight="1" x14ac:dyDescent="0.2">
      <c r="A131" s="9"/>
      <c r="B131" s="42" t="s">
        <v>34</v>
      </c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17" t="s">
        <v>198</v>
      </c>
      <c r="N131" s="18">
        <v>110</v>
      </c>
      <c r="O131" s="19">
        <v>7</v>
      </c>
      <c r="P131" s="19">
        <v>2</v>
      </c>
      <c r="Q131" s="33">
        <v>304321.39053999999</v>
      </c>
      <c r="R131" s="34">
        <v>208927.11338</v>
      </c>
      <c r="S131" s="29">
        <f t="shared" si="1"/>
        <v>68.653443324924154</v>
      </c>
    </row>
    <row r="132" spans="1:19" ht="21.75" customHeight="1" x14ac:dyDescent="0.2">
      <c r="A132" s="9"/>
      <c r="B132" s="42" t="s">
        <v>8</v>
      </c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17" t="s">
        <v>198</v>
      </c>
      <c r="N132" s="18">
        <v>200</v>
      </c>
      <c r="O132" s="19"/>
      <c r="P132" s="19"/>
      <c r="Q132" s="33">
        <v>9588.5</v>
      </c>
      <c r="R132" s="34">
        <v>5960.3843699999998</v>
      </c>
      <c r="S132" s="29">
        <f t="shared" ref="S132:S195" si="2">R132/Q132*100</f>
        <v>62.161801845961307</v>
      </c>
    </row>
    <row r="133" spans="1:19" ht="21.75" customHeight="1" x14ac:dyDescent="0.2">
      <c r="A133" s="9"/>
      <c r="B133" s="42" t="s">
        <v>7</v>
      </c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17" t="s">
        <v>198</v>
      </c>
      <c r="N133" s="18">
        <v>240</v>
      </c>
      <c r="O133" s="19">
        <v>7</v>
      </c>
      <c r="P133" s="19">
        <v>2</v>
      </c>
      <c r="Q133" s="33">
        <v>9588.5</v>
      </c>
      <c r="R133" s="34">
        <v>5960.3843699999998</v>
      </c>
      <c r="S133" s="29">
        <f t="shared" si="2"/>
        <v>62.161801845961307</v>
      </c>
    </row>
    <row r="134" spans="1:19" ht="21.75" customHeight="1" x14ac:dyDescent="0.2">
      <c r="A134" s="9"/>
      <c r="B134" s="42" t="s">
        <v>33</v>
      </c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17" t="s">
        <v>198</v>
      </c>
      <c r="N134" s="18">
        <v>600</v>
      </c>
      <c r="O134" s="19"/>
      <c r="P134" s="19"/>
      <c r="Q134" s="33">
        <v>65086.1</v>
      </c>
      <c r="R134" s="34">
        <v>48389.652860000002</v>
      </c>
      <c r="S134" s="29">
        <f t="shared" si="2"/>
        <v>74.347138421260468</v>
      </c>
    </row>
    <row r="135" spans="1:19" ht="12.75" customHeight="1" x14ac:dyDescent="0.2">
      <c r="A135" s="9"/>
      <c r="B135" s="42" t="s">
        <v>32</v>
      </c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17" t="s">
        <v>198</v>
      </c>
      <c r="N135" s="18">
        <v>610</v>
      </c>
      <c r="O135" s="19">
        <v>7</v>
      </c>
      <c r="P135" s="19">
        <v>2</v>
      </c>
      <c r="Q135" s="33">
        <v>65086.1</v>
      </c>
      <c r="R135" s="34">
        <v>48389.652860000002</v>
      </c>
      <c r="S135" s="29">
        <f t="shared" si="2"/>
        <v>74.347138421260468</v>
      </c>
    </row>
    <row r="136" spans="1:19" ht="63.75" customHeight="1" x14ac:dyDescent="0.2">
      <c r="A136" s="9"/>
      <c r="B136" s="44" t="s">
        <v>197</v>
      </c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14" t="s">
        <v>196</v>
      </c>
      <c r="N136" s="15"/>
      <c r="O136" s="16"/>
      <c r="P136" s="16"/>
      <c r="Q136" s="33">
        <v>11695.1</v>
      </c>
      <c r="R136" s="34">
        <v>8056.1718000000001</v>
      </c>
      <c r="S136" s="29">
        <f t="shared" si="2"/>
        <v>68.885018512026406</v>
      </c>
    </row>
    <row r="137" spans="1:19" ht="42.75" customHeight="1" x14ac:dyDescent="0.2">
      <c r="A137" s="9"/>
      <c r="B137" s="42" t="s">
        <v>10</v>
      </c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17" t="s">
        <v>196</v>
      </c>
      <c r="N137" s="18">
        <v>100</v>
      </c>
      <c r="O137" s="19"/>
      <c r="P137" s="19"/>
      <c r="Q137" s="33">
        <v>8896.1</v>
      </c>
      <c r="R137" s="34">
        <v>6404.4117800000004</v>
      </c>
      <c r="S137" s="29">
        <f t="shared" si="2"/>
        <v>71.991229639954597</v>
      </c>
    </row>
    <row r="138" spans="1:19" ht="12.75" customHeight="1" x14ac:dyDescent="0.2">
      <c r="A138" s="9"/>
      <c r="B138" s="42" t="s">
        <v>34</v>
      </c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17" t="s">
        <v>196</v>
      </c>
      <c r="N138" s="18">
        <v>110</v>
      </c>
      <c r="O138" s="19">
        <v>7</v>
      </c>
      <c r="P138" s="19">
        <v>2</v>
      </c>
      <c r="Q138" s="33">
        <v>8896.1</v>
      </c>
      <c r="R138" s="34">
        <v>6404.4117800000004</v>
      </c>
      <c r="S138" s="29">
        <f t="shared" si="2"/>
        <v>71.991229639954597</v>
      </c>
    </row>
    <row r="139" spans="1:19" ht="21.75" customHeight="1" x14ac:dyDescent="0.2">
      <c r="A139" s="9"/>
      <c r="B139" s="42" t="s">
        <v>8</v>
      </c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17" t="s">
        <v>196</v>
      </c>
      <c r="N139" s="18">
        <v>200</v>
      </c>
      <c r="O139" s="19"/>
      <c r="P139" s="19"/>
      <c r="Q139" s="33">
        <v>2699</v>
      </c>
      <c r="R139" s="34">
        <v>1644.8270199999999</v>
      </c>
      <c r="S139" s="29">
        <f t="shared" si="2"/>
        <v>60.942090403853278</v>
      </c>
    </row>
    <row r="140" spans="1:19" ht="21.75" customHeight="1" x14ac:dyDescent="0.2">
      <c r="A140" s="9"/>
      <c r="B140" s="42" t="s">
        <v>7</v>
      </c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17" t="s">
        <v>196</v>
      </c>
      <c r="N140" s="18">
        <v>240</v>
      </c>
      <c r="O140" s="19">
        <v>7</v>
      </c>
      <c r="P140" s="19">
        <v>2</v>
      </c>
      <c r="Q140" s="33">
        <v>2699</v>
      </c>
      <c r="R140" s="34">
        <v>1644.8270199999999</v>
      </c>
      <c r="S140" s="29">
        <f t="shared" si="2"/>
        <v>60.942090403853278</v>
      </c>
    </row>
    <row r="141" spans="1:19" ht="12.75" customHeight="1" x14ac:dyDescent="0.2">
      <c r="A141" s="9"/>
      <c r="B141" s="42" t="s">
        <v>40</v>
      </c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17" t="s">
        <v>196</v>
      </c>
      <c r="N141" s="18">
        <v>800</v>
      </c>
      <c r="O141" s="19"/>
      <c r="P141" s="19"/>
      <c r="Q141" s="33">
        <v>100</v>
      </c>
      <c r="R141" s="34">
        <v>6.9329999999999998</v>
      </c>
      <c r="S141" s="29">
        <f t="shared" si="2"/>
        <v>6.9329999999999998</v>
      </c>
    </row>
    <row r="142" spans="1:19" ht="12.75" customHeight="1" x14ac:dyDescent="0.2">
      <c r="A142" s="9"/>
      <c r="B142" s="42" t="s">
        <v>39</v>
      </c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17" t="s">
        <v>196</v>
      </c>
      <c r="N142" s="18">
        <v>850</v>
      </c>
      <c r="O142" s="19">
        <v>7</v>
      </c>
      <c r="P142" s="19">
        <v>2</v>
      </c>
      <c r="Q142" s="33">
        <v>100</v>
      </c>
      <c r="R142" s="34">
        <v>6.9329999999999998</v>
      </c>
      <c r="S142" s="29">
        <f t="shared" si="2"/>
        <v>6.9329999999999998</v>
      </c>
    </row>
    <row r="143" spans="1:19" ht="74.25" customHeight="1" x14ac:dyDescent="0.2">
      <c r="A143" s="9"/>
      <c r="B143" s="44" t="s">
        <v>195</v>
      </c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14" t="s">
        <v>194</v>
      </c>
      <c r="N143" s="15"/>
      <c r="O143" s="16"/>
      <c r="P143" s="16"/>
      <c r="Q143" s="33">
        <v>17468.7</v>
      </c>
      <c r="R143" s="34">
        <v>15413.893460000001</v>
      </c>
      <c r="S143" s="29">
        <f t="shared" si="2"/>
        <v>88.237209752299833</v>
      </c>
    </row>
    <row r="144" spans="1:19" ht="21.75" customHeight="1" x14ac:dyDescent="0.2">
      <c r="A144" s="9"/>
      <c r="B144" s="42" t="s">
        <v>8</v>
      </c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17" t="s">
        <v>194</v>
      </c>
      <c r="N144" s="18">
        <v>200</v>
      </c>
      <c r="O144" s="19"/>
      <c r="P144" s="19"/>
      <c r="Q144" s="33">
        <v>17468.7</v>
      </c>
      <c r="R144" s="34">
        <v>15413.893460000001</v>
      </c>
      <c r="S144" s="29">
        <f t="shared" si="2"/>
        <v>88.237209752299833</v>
      </c>
    </row>
    <row r="145" spans="1:19" ht="21.75" customHeight="1" x14ac:dyDescent="0.2">
      <c r="A145" s="9"/>
      <c r="B145" s="42" t="s">
        <v>7</v>
      </c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17" t="s">
        <v>194</v>
      </c>
      <c r="N145" s="18">
        <v>240</v>
      </c>
      <c r="O145" s="19">
        <v>7</v>
      </c>
      <c r="P145" s="19">
        <v>9</v>
      </c>
      <c r="Q145" s="33">
        <v>17468.7</v>
      </c>
      <c r="R145" s="34">
        <v>15413.893460000001</v>
      </c>
      <c r="S145" s="29">
        <f t="shared" si="2"/>
        <v>88.237209752299833</v>
      </c>
    </row>
    <row r="146" spans="1:19" ht="74.25" customHeight="1" x14ac:dyDescent="0.2">
      <c r="A146" s="9"/>
      <c r="B146" s="44" t="s">
        <v>193</v>
      </c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14" t="s">
        <v>192</v>
      </c>
      <c r="N146" s="15"/>
      <c r="O146" s="16"/>
      <c r="P146" s="16"/>
      <c r="Q146" s="33">
        <v>919.4</v>
      </c>
      <c r="R146" s="34">
        <v>857.08816999999999</v>
      </c>
      <c r="S146" s="29">
        <f t="shared" si="2"/>
        <v>93.222554927126396</v>
      </c>
    </row>
    <row r="147" spans="1:19" ht="21.75" customHeight="1" x14ac:dyDescent="0.2">
      <c r="A147" s="9"/>
      <c r="B147" s="42" t="s">
        <v>8</v>
      </c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17" t="s">
        <v>192</v>
      </c>
      <c r="N147" s="18">
        <v>200</v>
      </c>
      <c r="O147" s="19"/>
      <c r="P147" s="19"/>
      <c r="Q147" s="33">
        <v>919.4</v>
      </c>
      <c r="R147" s="34">
        <v>857.08816999999999</v>
      </c>
      <c r="S147" s="29">
        <f t="shared" si="2"/>
        <v>93.222554927126396</v>
      </c>
    </row>
    <row r="148" spans="1:19" ht="21.75" customHeight="1" x14ac:dyDescent="0.2">
      <c r="A148" s="9"/>
      <c r="B148" s="42" t="s">
        <v>7</v>
      </c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17" t="s">
        <v>192</v>
      </c>
      <c r="N148" s="18">
        <v>240</v>
      </c>
      <c r="O148" s="19">
        <v>7</v>
      </c>
      <c r="P148" s="19">
        <v>9</v>
      </c>
      <c r="Q148" s="33">
        <v>919.4</v>
      </c>
      <c r="R148" s="34">
        <v>857.08816999999999</v>
      </c>
      <c r="S148" s="29">
        <f t="shared" si="2"/>
        <v>93.222554927126396</v>
      </c>
    </row>
    <row r="149" spans="1:19" ht="63.75" customHeight="1" x14ac:dyDescent="0.2">
      <c r="A149" s="9"/>
      <c r="B149" s="44" t="s">
        <v>191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14" t="s">
        <v>190</v>
      </c>
      <c r="N149" s="15"/>
      <c r="O149" s="16"/>
      <c r="P149" s="16"/>
      <c r="Q149" s="33">
        <v>399572.2</v>
      </c>
      <c r="R149" s="34">
        <v>280105.92158999998</v>
      </c>
      <c r="S149" s="29">
        <f t="shared" si="2"/>
        <v>70.101453902448668</v>
      </c>
    </row>
    <row r="150" spans="1:19" ht="12.75" customHeight="1" x14ac:dyDescent="0.2">
      <c r="A150" s="9"/>
      <c r="B150" s="42" t="s">
        <v>4</v>
      </c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17" t="s">
        <v>190</v>
      </c>
      <c r="N150" s="18">
        <v>500</v>
      </c>
      <c r="O150" s="19"/>
      <c r="P150" s="19"/>
      <c r="Q150" s="33">
        <v>399572.2</v>
      </c>
      <c r="R150" s="34">
        <v>280105.92158999998</v>
      </c>
      <c r="S150" s="29">
        <f t="shared" si="2"/>
        <v>70.101453902448668</v>
      </c>
    </row>
    <row r="151" spans="1:19" ht="12.75" customHeight="1" x14ac:dyDescent="0.2">
      <c r="A151" s="9"/>
      <c r="B151" s="42" t="s">
        <v>3</v>
      </c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17" t="s">
        <v>190</v>
      </c>
      <c r="N151" s="18">
        <v>540</v>
      </c>
      <c r="O151" s="19">
        <v>7</v>
      </c>
      <c r="P151" s="19">
        <v>2</v>
      </c>
      <c r="Q151" s="33">
        <v>399572.2</v>
      </c>
      <c r="R151" s="34">
        <v>280105.92158999998</v>
      </c>
      <c r="S151" s="29">
        <f t="shared" si="2"/>
        <v>70.101453902448668</v>
      </c>
    </row>
    <row r="152" spans="1:19" ht="74.25" customHeight="1" x14ac:dyDescent="0.2">
      <c r="A152" s="9"/>
      <c r="B152" s="44" t="s">
        <v>189</v>
      </c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14" t="s">
        <v>188</v>
      </c>
      <c r="N152" s="15"/>
      <c r="O152" s="16"/>
      <c r="P152" s="16"/>
      <c r="Q152" s="33">
        <v>7424.3</v>
      </c>
      <c r="R152" s="34">
        <v>3589.3290000000002</v>
      </c>
      <c r="S152" s="29">
        <f t="shared" si="2"/>
        <v>48.345689155880017</v>
      </c>
    </row>
    <row r="153" spans="1:19" ht="12.75" customHeight="1" x14ac:dyDescent="0.2">
      <c r="A153" s="9"/>
      <c r="B153" s="42" t="s">
        <v>4</v>
      </c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17" t="s">
        <v>188</v>
      </c>
      <c r="N153" s="18">
        <v>500</v>
      </c>
      <c r="O153" s="19"/>
      <c r="P153" s="19"/>
      <c r="Q153" s="33">
        <v>7424.3</v>
      </c>
      <c r="R153" s="34">
        <v>3589.3290000000002</v>
      </c>
      <c r="S153" s="29">
        <f t="shared" si="2"/>
        <v>48.345689155880017</v>
      </c>
    </row>
    <row r="154" spans="1:19" ht="12.75" customHeight="1" x14ac:dyDescent="0.2">
      <c r="A154" s="9"/>
      <c r="B154" s="42" t="s">
        <v>3</v>
      </c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17" t="s">
        <v>188</v>
      </c>
      <c r="N154" s="18">
        <v>540</v>
      </c>
      <c r="O154" s="19">
        <v>7</v>
      </c>
      <c r="P154" s="19">
        <v>2</v>
      </c>
      <c r="Q154" s="33">
        <v>7424.3</v>
      </c>
      <c r="R154" s="34">
        <v>3589.3290000000002</v>
      </c>
      <c r="S154" s="29">
        <f t="shared" si="2"/>
        <v>48.345689155880017</v>
      </c>
    </row>
    <row r="155" spans="1:19" ht="84.75" customHeight="1" x14ac:dyDescent="0.2">
      <c r="A155" s="9"/>
      <c r="B155" s="44" t="s">
        <v>187</v>
      </c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14" t="s">
        <v>186</v>
      </c>
      <c r="N155" s="15"/>
      <c r="O155" s="16"/>
      <c r="P155" s="16"/>
      <c r="Q155" s="33">
        <v>413.8</v>
      </c>
      <c r="R155" s="34">
        <v>166.86170000000001</v>
      </c>
      <c r="S155" s="29">
        <f t="shared" si="2"/>
        <v>40.324238762687294</v>
      </c>
    </row>
    <row r="156" spans="1:19" ht="21.75" customHeight="1" x14ac:dyDescent="0.2">
      <c r="A156" s="9"/>
      <c r="B156" s="42" t="s">
        <v>8</v>
      </c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17" t="s">
        <v>186</v>
      </c>
      <c r="N156" s="18">
        <v>200</v>
      </c>
      <c r="O156" s="19"/>
      <c r="P156" s="19"/>
      <c r="Q156" s="33">
        <v>326.8</v>
      </c>
      <c r="R156" s="34">
        <v>121.97189999999999</v>
      </c>
      <c r="S156" s="29">
        <f t="shared" si="2"/>
        <v>37.323102815177471</v>
      </c>
    </row>
    <row r="157" spans="1:19" ht="21.75" customHeight="1" x14ac:dyDescent="0.2">
      <c r="A157" s="9"/>
      <c r="B157" s="42" t="s">
        <v>7</v>
      </c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17" t="s">
        <v>186</v>
      </c>
      <c r="N157" s="18">
        <v>240</v>
      </c>
      <c r="O157" s="19">
        <v>7</v>
      </c>
      <c r="P157" s="19">
        <v>2</v>
      </c>
      <c r="Q157" s="33">
        <v>326.8</v>
      </c>
      <c r="R157" s="34">
        <v>121.97189999999999</v>
      </c>
      <c r="S157" s="29">
        <f t="shared" si="2"/>
        <v>37.323102815177471</v>
      </c>
    </row>
    <row r="158" spans="1:19" ht="21.75" customHeight="1" x14ac:dyDescent="0.2">
      <c r="A158" s="9"/>
      <c r="B158" s="42" t="s">
        <v>33</v>
      </c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17" t="s">
        <v>186</v>
      </c>
      <c r="N158" s="18">
        <v>600</v>
      </c>
      <c r="O158" s="19"/>
      <c r="P158" s="19"/>
      <c r="Q158" s="33">
        <v>87</v>
      </c>
      <c r="R158" s="34">
        <v>44.889800000000001</v>
      </c>
      <c r="S158" s="29">
        <f t="shared" si="2"/>
        <v>51.597471264367826</v>
      </c>
    </row>
    <row r="159" spans="1:19" ht="12.75" customHeight="1" x14ac:dyDescent="0.2">
      <c r="A159" s="9"/>
      <c r="B159" s="42" t="s">
        <v>32</v>
      </c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17" t="s">
        <v>186</v>
      </c>
      <c r="N159" s="18">
        <v>610</v>
      </c>
      <c r="O159" s="19">
        <v>7</v>
      </c>
      <c r="P159" s="19">
        <v>2</v>
      </c>
      <c r="Q159" s="33">
        <v>87</v>
      </c>
      <c r="R159" s="34">
        <v>44.889800000000001</v>
      </c>
      <c r="S159" s="29">
        <f t="shared" si="2"/>
        <v>51.597471264367826</v>
      </c>
    </row>
    <row r="160" spans="1:19" ht="84.75" customHeight="1" x14ac:dyDescent="0.2">
      <c r="A160" s="9"/>
      <c r="B160" s="44" t="s">
        <v>185</v>
      </c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14" t="s">
        <v>184</v>
      </c>
      <c r="N160" s="15"/>
      <c r="O160" s="16"/>
      <c r="P160" s="16"/>
      <c r="Q160" s="33">
        <v>7861</v>
      </c>
      <c r="R160" s="34">
        <v>3516.7302799999998</v>
      </c>
      <c r="S160" s="29">
        <f t="shared" si="2"/>
        <v>44.736423864648259</v>
      </c>
    </row>
    <row r="161" spans="1:19" ht="21.75" customHeight="1" x14ac:dyDescent="0.2">
      <c r="A161" s="9"/>
      <c r="B161" s="42" t="s">
        <v>8</v>
      </c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17" t="s">
        <v>184</v>
      </c>
      <c r="N161" s="18">
        <v>200</v>
      </c>
      <c r="O161" s="19"/>
      <c r="P161" s="19"/>
      <c r="Q161" s="33">
        <v>6208.5</v>
      </c>
      <c r="R161" s="34">
        <v>2663.5765899999997</v>
      </c>
      <c r="S161" s="29">
        <f t="shared" si="2"/>
        <v>42.902095353144873</v>
      </c>
    </row>
    <row r="162" spans="1:19" ht="21.75" customHeight="1" x14ac:dyDescent="0.2">
      <c r="A162" s="9"/>
      <c r="B162" s="42" t="s">
        <v>7</v>
      </c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17" t="s">
        <v>184</v>
      </c>
      <c r="N162" s="18">
        <v>240</v>
      </c>
      <c r="O162" s="19">
        <v>7</v>
      </c>
      <c r="P162" s="19">
        <v>2</v>
      </c>
      <c r="Q162" s="33">
        <v>6208.5</v>
      </c>
      <c r="R162" s="34">
        <v>2663.5765899999997</v>
      </c>
      <c r="S162" s="29">
        <f t="shared" si="2"/>
        <v>42.902095353144873</v>
      </c>
    </row>
    <row r="163" spans="1:19" ht="21.75" customHeight="1" x14ac:dyDescent="0.2">
      <c r="A163" s="9"/>
      <c r="B163" s="42" t="s">
        <v>33</v>
      </c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17" t="s">
        <v>184</v>
      </c>
      <c r="N163" s="18">
        <v>600</v>
      </c>
      <c r="O163" s="19"/>
      <c r="P163" s="19"/>
      <c r="Q163" s="33">
        <v>1652.5</v>
      </c>
      <c r="R163" s="34">
        <v>853.15368999999998</v>
      </c>
      <c r="S163" s="29">
        <f t="shared" si="2"/>
        <v>51.62805990922844</v>
      </c>
    </row>
    <row r="164" spans="1:19" ht="12.75" customHeight="1" x14ac:dyDescent="0.2">
      <c r="A164" s="9"/>
      <c r="B164" s="42" t="s">
        <v>32</v>
      </c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17" t="s">
        <v>184</v>
      </c>
      <c r="N164" s="18">
        <v>610</v>
      </c>
      <c r="O164" s="19">
        <v>7</v>
      </c>
      <c r="P164" s="19">
        <v>2</v>
      </c>
      <c r="Q164" s="33">
        <v>1652.5</v>
      </c>
      <c r="R164" s="34">
        <v>853.15368999999998</v>
      </c>
      <c r="S164" s="29">
        <f t="shared" si="2"/>
        <v>51.62805990922844</v>
      </c>
    </row>
    <row r="165" spans="1:19" ht="21.75" customHeight="1" x14ac:dyDescent="0.2">
      <c r="A165" s="9"/>
      <c r="B165" s="44" t="s">
        <v>183</v>
      </c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14" t="s">
        <v>182</v>
      </c>
      <c r="N165" s="15"/>
      <c r="O165" s="16"/>
      <c r="P165" s="16"/>
      <c r="Q165" s="33">
        <v>12552.6</v>
      </c>
      <c r="R165" s="34">
        <v>5968.7661500000004</v>
      </c>
      <c r="S165" s="29">
        <f t="shared" si="2"/>
        <v>47.550038637413763</v>
      </c>
    </row>
    <row r="166" spans="1:19" ht="21.75" customHeight="1" x14ac:dyDescent="0.2">
      <c r="A166" s="9"/>
      <c r="B166" s="42" t="s">
        <v>8</v>
      </c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17" t="s">
        <v>182</v>
      </c>
      <c r="N166" s="18">
        <v>200</v>
      </c>
      <c r="O166" s="19"/>
      <c r="P166" s="19"/>
      <c r="Q166" s="33">
        <v>180.8</v>
      </c>
      <c r="R166" s="34">
        <v>99.467869999999991</v>
      </c>
      <c r="S166" s="29">
        <f t="shared" si="2"/>
        <v>55.015414823008847</v>
      </c>
    </row>
    <row r="167" spans="1:19" ht="21.75" customHeight="1" x14ac:dyDescent="0.2">
      <c r="A167" s="9"/>
      <c r="B167" s="42" t="s">
        <v>7</v>
      </c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17" t="s">
        <v>182</v>
      </c>
      <c r="N167" s="18">
        <v>240</v>
      </c>
      <c r="O167" s="19">
        <v>7</v>
      </c>
      <c r="P167" s="19">
        <v>1</v>
      </c>
      <c r="Q167" s="33">
        <v>180.8</v>
      </c>
      <c r="R167" s="34">
        <v>99.467869999999991</v>
      </c>
      <c r="S167" s="29">
        <f t="shared" si="2"/>
        <v>55.015414823008847</v>
      </c>
    </row>
    <row r="168" spans="1:19" ht="21.75" customHeight="1" x14ac:dyDescent="0.2">
      <c r="A168" s="9"/>
      <c r="B168" s="42" t="s">
        <v>8</v>
      </c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17" t="s">
        <v>182</v>
      </c>
      <c r="N168" s="18">
        <v>200</v>
      </c>
      <c r="O168" s="19"/>
      <c r="P168" s="19"/>
      <c r="Q168" s="33">
        <v>10276</v>
      </c>
      <c r="R168" s="34">
        <v>4803.5917199999994</v>
      </c>
      <c r="S168" s="29">
        <f t="shared" si="2"/>
        <v>46.745734916309843</v>
      </c>
    </row>
    <row r="169" spans="1:19" ht="21.75" customHeight="1" x14ac:dyDescent="0.2">
      <c r="A169" s="9"/>
      <c r="B169" s="42" t="s">
        <v>7</v>
      </c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17" t="s">
        <v>182</v>
      </c>
      <c r="N169" s="18">
        <v>240</v>
      </c>
      <c r="O169" s="19">
        <v>7</v>
      </c>
      <c r="P169" s="19">
        <v>2</v>
      </c>
      <c r="Q169" s="33">
        <v>10276</v>
      </c>
      <c r="R169" s="34">
        <v>4803.5917199999994</v>
      </c>
      <c r="S169" s="29">
        <f t="shared" si="2"/>
        <v>46.745734916309843</v>
      </c>
    </row>
    <row r="170" spans="1:19" ht="21.75" customHeight="1" x14ac:dyDescent="0.2">
      <c r="A170" s="9"/>
      <c r="B170" s="42" t="s">
        <v>33</v>
      </c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17" t="s">
        <v>182</v>
      </c>
      <c r="N170" s="18">
        <v>600</v>
      </c>
      <c r="O170" s="19"/>
      <c r="P170" s="19"/>
      <c r="Q170" s="33">
        <v>2095.8000000000002</v>
      </c>
      <c r="R170" s="34">
        <v>1065.7065600000001</v>
      </c>
      <c r="S170" s="29">
        <f t="shared" si="2"/>
        <v>50.849630689951333</v>
      </c>
    </row>
    <row r="171" spans="1:19" ht="12.75" customHeight="1" x14ac:dyDescent="0.2">
      <c r="A171" s="9"/>
      <c r="B171" s="42" t="s">
        <v>32</v>
      </c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17" t="s">
        <v>182</v>
      </c>
      <c r="N171" s="18">
        <v>610</v>
      </c>
      <c r="O171" s="19">
        <v>7</v>
      </c>
      <c r="P171" s="19">
        <v>2</v>
      </c>
      <c r="Q171" s="33">
        <v>2095.8000000000002</v>
      </c>
      <c r="R171" s="34">
        <v>1065.7065600000001</v>
      </c>
      <c r="S171" s="29">
        <f t="shared" si="2"/>
        <v>50.849630689951333</v>
      </c>
    </row>
    <row r="172" spans="1:19" ht="63.75" customHeight="1" x14ac:dyDescent="0.2">
      <c r="A172" s="9"/>
      <c r="B172" s="44" t="s">
        <v>181</v>
      </c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14" t="s">
        <v>180</v>
      </c>
      <c r="N172" s="15"/>
      <c r="O172" s="16"/>
      <c r="P172" s="16"/>
      <c r="Q172" s="33">
        <v>212858.3</v>
      </c>
      <c r="R172" s="34">
        <v>155321.79487000001</v>
      </c>
      <c r="S172" s="29">
        <f t="shared" si="2"/>
        <v>72.969574064060467</v>
      </c>
    </row>
    <row r="173" spans="1:19" ht="12.75" customHeight="1" x14ac:dyDescent="0.2">
      <c r="A173" s="9"/>
      <c r="B173" s="42" t="s">
        <v>4</v>
      </c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17" t="s">
        <v>180</v>
      </c>
      <c r="N173" s="18">
        <v>500</v>
      </c>
      <c r="O173" s="19"/>
      <c r="P173" s="19"/>
      <c r="Q173" s="33">
        <v>212858.3</v>
      </c>
      <c r="R173" s="34">
        <v>155321.79487000001</v>
      </c>
      <c r="S173" s="29">
        <f t="shared" si="2"/>
        <v>72.969574064060467</v>
      </c>
    </row>
    <row r="174" spans="1:19" ht="12.75" customHeight="1" x14ac:dyDescent="0.2">
      <c r="A174" s="9"/>
      <c r="B174" s="42" t="s">
        <v>3</v>
      </c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17" t="s">
        <v>180</v>
      </c>
      <c r="N174" s="18">
        <v>540</v>
      </c>
      <c r="O174" s="19">
        <v>7</v>
      </c>
      <c r="P174" s="19">
        <v>2</v>
      </c>
      <c r="Q174" s="33">
        <v>212858.3</v>
      </c>
      <c r="R174" s="34">
        <v>155321.79487000001</v>
      </c>
      <c r="S174" s="29">
        <f t="shared" si="2"/>
        <v>72.969574064060467</v>
      </c>
    </row>
    <row r="175" spans="1:19" ht="32.25" customHeight="1" x14ac:dyDescent="0.2">
      <c r="A175" s="9"/>
      <c r="B175" s="43" t="s">
        <v>179</v>
      </c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11" t="s">
        <v>178</v>
      </c>
      <c r="N175" s="12"/>
      <c r="O175" s="13"/>
      <c r="P175" s="13"/>
      <c r="Q175" s="32">
        <v>1260</v>
      </c>
      <c r="R175" s="32">
        <v>809.6</v>
      </c>
      <c r="S175" s="29">
        <f t="shared" si="2"/>
        <v>64.253968253968253</v>
      </c>
    </row>
    <row r="176" spans="1:19" ht="32.25" customHeight="1" x14ac:dyDescent="0.2">
      <c r="A176" s="9"/>
      <c r="B176" s="44" t="s">
        <v>177</v>
      </c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14" t="s">
        <v>176</v>
      </c>
      <c r="N176" s="15"/>
      <c r="O176" s="16"/>
      <c r="P176" s="16"/>
      <c r="Q176" s="33">
        <v>1260</v>
      </c>
      <c r="R176" s="34">
        <v>809.6</v>
      </c>
      <c r="S176" s="29">
        <f t="shared" si="2"/>
        <v>64.253968253968253</v>
      </c>
    </row>
    <row r="177" spans="1:19" ht="21.75" customHeight="1" x14ac:dyDescent="0.2">
      <c r="A177" s="9"/>
      <c r="B177" s="42" t="s">
        <v>8</v>
      </c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17" t="s">
        <v>176</v>
      </c>
      <c r="N177" s="18">
        <v>200</v>
      </c>
      <c r="O177" s="19"/>
      <c r="P177" s="19"/>
      <c r="Q177" s="33">
        <v>960</v>
      </c>
      <c r="R177" s="34">
        <v>509.6</v>
      </c>
      <c r="S177" s="29">
        <f t="shared" si="2"/>
        <v>53.083333333333336</v>
      </c>
    </row>
    <row r="178" spans="1:19" ht="21.75" customHeight="1" x14ac:dyDescent="0.2">
      <c r="A178" s="9"/>
      <c r="B178" s="42" t="s">
        <v>7</v>
      </c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17" t="s">
        <v>176</v>
      </c>
      <c r="N178" s="18">
        <v>240</v>
      </c>
      <c r="O178" s="19">
        <v>6</v>
      </c>
      <c r="P178" s="19">
        <v>3</v>
      </c>
      <c r="Q178" s="33">
        <v>960</v>
      </c>
      <c r="R178" s="34">
        <v>509.6</v>
      </c>
      <c r="S178" s="29">
        <f t="shared" si="2"/>
        <v>53.083333333333336</v>
      </c>
    </row>
    <row r="179" spans="1:19" ht="12.75" customHeight="1" x14ac:dyDescent="0.2">
      <c r="A179" s="9"/>
      <c r="B179" s="42" t="s">
        <v>4</v>
      </c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17" t="s">
        <v>176</v>
      </c>
      <c r="N179" s="18">
        <v>500</v>
      </c>
      <c r="O179" s="19"/>
      <c r="P179" s="19"/>
      <c r="Q179" s="33">
        <v>300</v>
      </c>
      <c r="R179" s="34">
        <v>300</v>
      </c>
      <c r="S179" s="29">
        <f t="shared" si="2"/>
        <v>100</v>
      </c>
    </row>
    <row r="180" spans="1:19" ht="12.75" customHeight="1" x14ac:dyDescent="0.2">
      <c r="A180" s="9"/>
      <c r="B180" s="42" t="s">
        <v>3</v>
      </c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17" t="s">
        <v>176</v>
      </c>
      <c r="N180" s="18">
        <v>540</v>
      </c>
      <c r="O180" s="19">
        <v>6</v>
      </c>
      <c r="P180" s="19">
        <v>3</v>
      </c>
      <c r="Q180" s="33">
        <v>300</v>
      </c>
      <c r="R180" s="34">
        <v>300</v>
      </c>
      <c r="S180" s="29">
        <f t="shared" si="2"/>
        <v>100</v>
      </c>
    </row>
    <row r="181" spans="1:19" ht="32.25" customHeight="1" x14ac:dyDescent="0.2">
      <c r="A181" s="9"/>
      <c r="B181" s="43" t="s">
        <v>175</v>
      </c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11" t="s">
        <v>174</v>
      </c>
      <c r="N181" s="12"/>
      <c r="O181" s="13"/>
      <c r="P181" s="13"/>
      <c r="Q181" s="32">
        <v>77927.368000000002</v>
      </c>
      <c r="R181" s="32">
        <v>47775.30992</v>
      </c>
      <c r="S181" s="29">
        <f t="shared" si="2"/>
        <v>61.307485606340506</v>
      </c>
    </row>
    <row r="182" spans="1:19" ht="42.75" customHeight="1" x14ac:dyDescent="0.2">
      <c r="A182" s="9"/>
      <c r="B182" s="44" t="s">
        <v>173</v>
      </c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14" t="s">
        <v>172</v>
      </c>
      <c r="N182" s="15"/>
      <c r="O182" s="16"/>
      <c r="P182" s="16"/>
      <c r="Q182" s="33">
        <v>38927.368000000002</v>
      </c>
      <c r="R182" s="34">
        <v>36751.917999999998</v>
      </c>
      <c r="S182" s="29">
        <f t="shared" si="2"/>
        <v>94.411515312311877</v>
      </c>
    </row>
    <row r="183" spans="1:19" ht="63.75" customHeight="1" x14ac:dyDescent="0.2">
      <c r="A183" s="9"/>
      <c r="B183" s="44" t="s">
        <v>171</v>
      </c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14" t="s">
        <v>170</v>
      </c>
      <c r="N183" s="15"/>
      <c r="O183" s="16"/>
      <c r="P183" s="16"/>
      <c r="Q183" s="33">
        <v>38212</v>
      </c>
      <c r="R183" s="34">
        <v>36300</v>
      </c>
      <c r="S183" s="29">
        <f t="shared" si="2"/>
        <v>94.996336229456716</v>
      </c>
    </row>
    <row r="184" spans="1:19" ht="21.75" customHeight="1" x14ac:dyDescent="0.2">
      <c r="A184" s="9"/>
      <c r="B184" s="42" t="s">
        <v>8</v>
      </c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17" t="s">
        <v>170</v>
      </c>
      <c r="N184" s="18">
        <v>200</v>
      </c>
      <c r="O184" s="19"/>
      <c r="P184" s="19"/>
      <c r="Q184" s="33">
        <v>2000</v>
      </c>
      <c r="R184" s="34">
        <v>88</v>
      </c>
      <c r="S184" s="29">
        <f t="shared" si="2"/>
        <v>4.3999999999999995</v>
      </c>
    </row>
    <row r="185" spans="1:19" ht="21.75" customHeight="1" x14ac:dyDescent="0.2">
      <c r="A185" s="9"/>
      <c r="B185" s="42" t="s">
        <v>7</v>
      </c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17" t="s">
        <v>170</v>
      </c>
      <c r="N185" s="18">
        <v>240</v>
      </c>
      <c r="O185" s="19">
        <v>5</v>
      </c>
      <c r="P185" s="19">
        <v>2</v>
      </c>
      <c r="Q185" s="33">
        <v>2000</v>
      </c>
      <c r="R185" s="34">
        <v>88</v>
      </c>
      <c r="S185" s="29">
        <f t="shared" si="2"/>
        <v>4.3999999999999995</v>
      </c>
    </row>
    <row r="186" spans="1:19" ht="12.75" customHeight="1" x14ac:dyDescent="0.2">
      <c r="A186" s="9"/>
      <c r="B186" s="42" t="s">
        <v>4</v>
      </c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17" t="s">
        <v>170</v>
      </c>
      <c r="N186" s="18">
        <v>500</v>
      </c>
      <c r="O186" s="19"/>
      <c r="P186" s="19"/>
      <c r="Q186" s="33">
        <v>28412</v>
      </c>
      <c r="R186" s="34">
        <v>28412</v>
      </c>
      <c r="S186" s="29">
        <f t="shared" si="2"/>
        <v>100</v>
      </c>
    </row>
    <row r="187" spans="1:19" ht="12.75" customHeight="1" x14ac:dyDescent="0.2">
      <c r="A187" s="9"/>
      <c r="B187" s="42" t="s">
        <v>3</v>
      </c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17" t="s">
        <v>170</v>
      </c>
      <c r="N187" s="18">
        <v>540</v>
      </c>
      <c r="O187" s="19">
        <v>5</v>
      </c>
      <c r="P187" s="19">
        <v>2</v>
      </c>
      <c r="Q187" s="33">
        <v>28412</v>
      </c>
      <c r="R187" s="34">
        <v>28412</v>
      </c>
      <c r="S187" s="29">
        <f t="shared" si="2"/>
        <v>100</v>
      </c>
    </row>
    <row r="188" spans="1:19" ht="12.75" customHeight="1" x14ac:dyDescent="0.2">
      <c r="A188" s="9"/>
      <c r="B188" s="42" t="s">
        <v>40</v>
      </c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17" t="s">
        <v>170</v>
      </c>
      <c r="N188" s="18">
        <v>800</v>
      </c>
      <c r="O188" s="19"/>
      <c r="P188" s="19"/>
      <c r="Q188" s="33">
        <v>7800</v>
      </c>
      <c r="R188" s="34">
        <v>7800</v>
      </c>
      <c r="S188" s="29">
        <f t="shared" si="2"/>
        <v>100</v>
      </c>
    </row>
    <row r="189" spans="1:19" ht="32.25" customHeight="1" x14ac:dyDescent="0.2">
      <c r="A189" s="9"/>
      <c r="B189" s="42" t="s">
        <v>58</v>
      </c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17" t="s">
        <v>170</v>
      </c>
      <c r="N189" s="18">
        <v>810</v>
      </c>
      <c r="O189" s="19">
        <v>5</v>
      </c>
      <c r="P189" s="19">
        <v>2</v>
      </c>
      <c r="Q189" s="33">
        <v>7800</v>
      </c>
      <c r="R189" s="34">
        <v>7800</v>
      </c>
      <c r="S189" s="29">
        <f t="shared" si="2"/>
        <v>100</v>
      </c>
    </row>
    <row r="190" spans="1:19" ht="74.25" customHeight="1" x14ac:dyDescent="0.2">
      <c r="A190" s="9"/>
      <c r="B190" s="44" t="s">
        <v>169</v>
      </c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14" t="s">
        <v>168</v>
      </c>
      <c r="N190" s="15"/>
      <c r="O190" s="16"/>
      <c r="P190" s="16"/>
      <c r="Q190" s="33">
        <v>715.36800000000005</v>
      </c>
      <c r="R190" s="34">
        <v>451.91800000000001</v>
      </c>
      <c r="S190" s="29">
        <f t="shared" si="2"/>
        <v>63.172800572572427</v>
      </c>
    </row>
    <row r="191" spans="1:19" ht="21.75" customHeight="1" x14ac:dyDescent="0.2">
      <c r="A191" s="9"/>
      <c r="B191" s="42" t="s">
        <v>8</v>
      </c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17" t="s">
        <v>168</v>
      </c>
      <c r="N191" s="18">
        <v>200</v>
      </c>
      <c r="O191" s="19"/>
      <c r="P191" s="19"/>
      <c r="Q191" s="33">
        <v>263.45</v>
      </c>
      <c r="R191" s="34">
        <v>0</v>
      </c>
      <c r="S191" s="29">
        <f t="shared" si="2"/>
        <v>0</v>
      </c>
    </row>
    <row r="192" spans="1:19" ht="21.75" customHeight="1" x14ac:dyDescent="0.2">
      <c r="A192" s="9"/>
      <c r="B192" s="42" t="s">
        <v>7</v>
      </c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17" t="s">
        <v>168</v>
      </c>
      <c r="N192" s="18">
        <v>240</v>
      </c>
      <c r="O192" s="19">
        <v>5</v>
      </c>
      <c r="P192" s="19">
        <v>2</v>
      </c>
      <c r="Q192" s="33">
        <v>263.45</v>
      </c>
      <c r="R192" s="34">
        <v>0</v>
      </c>
      <c r="S192" s="29">
        <f t="shared" si="2"/>
        <v>0</v>
      </c>
    </row>
    <row r="193" spans="1:19" ht="12.75" customHeight="1" x14ac:dyDescent="0.2">
      <c r="A193" s="9"/>
      <c r="B193" s="42" t="s">
        <v>40</v>
      </c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17" t="s">
        <v>168</v>
      </c>
      <c r="N193" s="18">
        <v>800</v>
      </c>
      <c r="O193" s="19"/>
      <c r="P193" s="19"/>
      <c r="Q193" s="33">
        <v>451.91800000000001</v>
      </c>
      <c r="R193" s="34">
        <v>451.91800000000001</v>
      </c>
      <c r="S193" s="29">
        <f t="shared" si="2"/>
        <v>100</v>
      </c>
    </row>
    <row r="194" spans="1:19" ht="32.25" customHeight="1" x14ac:dyDescent="0.2">
      <c r="A194" s="9"/>
      <c r="B194" s="42" t="s">
        <v>58</v>
      </c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17" t="s">
        <v>168</v>
      </c>
      <c r="N194" s="18">
        <v>810</v>
      </c>
      <c r="O194" s="19">
        <v>5</v>
      </c>
      <c r="P194" s="19">
        <v>2</v>
      </c>
      <c r="Q194" s="33">
        <v>451.91800000000001</v>
      </c>
      <c r="R194" s="34">
        <v>451.91800000000001</v>
      </c>
      <c r="S194" s="29">
        <f t="shared" si="2"/>
        <v>100</v>
      </c>
    </row>
    <row r="195" spans="1:19" ht="21.75" customHeight="1" x14ac:dyDescent="0.2">
      <c r="A195" s="9"/>
      <c r="B195" s="44" t="s">
        <v>167</v>
      </c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14" t="s">
        <v>166</v>
      </c>
      <c r="N195" s="15"/>
      <c r="O195" s="16"/>
      <c r="P195" s="16"/>
      <c r="Q195" s="33">
        <v>19000</v>
      </c>
      <c r="R195" s="34">
        <v>11023.39192</v>
      </c>
      <c r="S195" s="29">
        <f t="shared" si="2"/>
        <v>58.017852210526314</v>
      </c>
    </row>
    <row r="196" spans="1:19" ht="53.25" customHeight="1" x14ac:dyDescent="0.2">
      <c r="A196" s="9"/>
      <c r="B196" s="44" t="s">
        <v>165</v>
      </c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14" t="s">
        <v>164</v>
      </c>
      <c r="N196" s="15"/>
      <c r="O196" s="16"/>
      <c r="P196" s="16"/>
      <c r="Q196" s="33">
        <v>19000</v>
      </c>
      <c r="R196" s="34">
        <v>11023.39192</v>
      </c>
      <c r="S196" s="29">
        <f t="shared" ref="S196:S259" si="3">R196/Q196*100</f>
        <v>58.017852210526314</v>
      </c>
    </row>
    <row r="197" spans="1:19" ht="12.75" customHeight="1" x14ac:dyDescent="0.2">
      <c r="A197" s="9"/>
      <c r="B197" s="42" t="s">
        <v>4</v>
      </c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17" t="s">
        <v>164</v>
      </c>
      <c r="N197" s="18">
        <v>500</v>
      </c>
      <c r="O197" s="19"/>
      <c r="P197" s="19"/>
      <c r="Q197" s="33">
        <v>19000</v>
      </c>
      <c r="R197" s="34">
        <v>11023.39192</v>
      </c>
      <c r="S197" s="29">
        <f t="shared" si="3"/>
        <v>58.017852210526314</v>
      </c>
    </row>
    <row r="198" spans="1:19" ht="12.75" customHeight="1" x14ac:dyDescent="0.2">
      <c r="A198" s="9"/>
      <c r="B198" s="42" t="s">
        <v>3</v>
      </c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17" t="s">
        <v>164</v>
      </c>
      <c r="N198" s="18">
        <v>540</v>
      </c>
      <c r="O198" s="19">
        <v>5</v>
      </c>
      <c r="P198" s="19">
        <v>3</v>
      </c>
      <c r="Q198" s="33">
        <v>19000</v>
      </c>
      <c r="R198" s="34">
        <v>11023.39192</v>
      </c>
      <c r="S198" s="29">
        <f t="shared" si="3"/>
        <v>58.017852210526314</v>
      </c>
    </row>
    <row r="199" spans="1:19" ht="32.25" customHeight="1" x14ac:dyDescent="0.2">
      <c r="A199" s="9"/>
      <c r="B199" s="44" t="s">
        <v>163</v>
      </c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14" t="s">
        <v>162</v>
      </c>
      <c r="N199" s="15"/>
      <c r="O199" s="16"/>
      <c r="P199" s="16"/>
      <c r="Q199" s="33">
        <v>20000</v>
      </c>
      <c r="R199" s="34">
        <v>0</v>
      </c>
      <c r="S199" s="29">
        <f t="shared" si="3"/>
        <v>0</v>
      </c>
    </row>
    <row r="200" spans="1:19" ht="42.75" customHeight="1" x14ac:dyDescent="0.2">
      <c r="A200" s="9"/>
      <c r="B200" s="44" t="s">
        <v>161</v>
      </c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14" t="s">
        <v>160</v>
      </c>
      <c r="N200" s="15"/>
      <c r="O200" s="16"/>
      <c r="P200" s="16"/>
      <c r="Q200" s="33">
        <v>20000</v>
      </c>
      <c r="R200" s="34">
        <v>0</v>
      </c>
      <c r="S200" s="29">
        <f t="shared" si="3"/>
        <v>0</v>
      </c>
    </row>
    <row r="201" spans="1:19" ht="12.75" customHeight="1" x14ac:dyDescent="0.2">
      <c r="A201" s="9"/>
      <c r="B201" s="42" t="s">
        <v>4</v>
      </c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17" t="s">
        <v>160</v>
      </c>
      <c r="N201" s="18">
        <v>500</v>
      </c>
      <c r="O201" s="19"/>
      <c r="P201" s="19"/>
      <c r="Q201" s="33">
        <v>20000</v>
      </c>
      <c r="R201" s="34">
        <v>0</v>
      </c>
      <c r="S201" s="29">
        <f t="shared" si="3"/>
        <v>0</v>
      </c>
    </row>
    <row r="202" spans="1:19" ht="12.75" customHeight="1" x14ac:dyDescent="0.2">
      <c r="A202" s="9"/>
      <c r="B202" s="42" t="s">
        <v>3</v>
      </c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17" t="s">
        <v>160</v>
      </c>
      <c r="N202" s="18">
        <v>540</v>
      </c>
      <c r="O202" s="19">
        <v>5</v>
      </c>
      <c r="P202" s="19">
        <v>2</v>
      </c>
      <c r="Q202" s="33">
        <v>20000</v>
      </c>
      <c r="R202" s="34">
        <v>0</v>
      </c>
      <c r="S202" s="29">
        <f t="shared" si="3"/>
        <v>0</v>
      </c>
    </row>
    <row r="203" spans="1:19" ht="21.75" customHeight="1" x14ac:dyDescent="0.2">
      <c r="A203" s="9"/>
      <c r="B203" s="43" t="s">
        <v>159</v>
      </c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11" t="s">
        <v>158</v>
      </c>
      <c r="N203" s="12"/>
      <c r="O203" s="13"/>
      <c r="P203" s="13"/>
      <c r="Q203" s="32">
        <v>50</v>
      </c>
      <c r="R203" s="32">
        <v>50</v>
      </c>
      <c r="S203" s="29">
        <f t="shared" si="3"/>
        <v>100</v>
      </c>
    </row>
    <row r="204" spans="1:19" ht="32.25" customHeight="1" x14ac:dyDescent="0.2">
      <c r="A204" s="9"/>
      <c r="B204" s="44" t="s">
        <v>157</v>
      </c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14" t="s">
        <v>156</v>
      </c>
      <c r="N204" s="15"/>
      <c r="O204" s="16"/>
      <c r="P204" s="16"/>
      <c r="Q204" s="33">
        <v>50</v>
      </c>
      <c r="R204" s="34">
        <v>50</v>
      </c>
      <c r="S204" s="29">
        <f t="shared" si="3"/>
        <v>100</v>
      </c>
    </row>
    <row r="205" spans="1:19" ht="12.75" customHeight="1" x14ac:dyDescent="0.2">
      <c r="A205" s="9"/>
      <c r="B205" s="42" t="s">
        <v>4</v>
      </c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17" t="s">
        <v>156</v>
      </c>
      <c r="N205" s="18">
        <v>500</v>
      </c>
      <c r="O205" s="19"/>
      <c r="P205" s="19"/>
      <c r="Q205" s="33">
        <v>50</v>
      </c>
      <c r="R205" s="34">
        <v>50</v>
      </c>
      <c r="S205" s="29">
        <f t="shared" si="3"/>
        <v>100</v>
      </c>
    </row>
    <row r="206" spans="1:19" ht="12.75" customHeight="1" x14ac:dyDescent="0.2">
      <c r="A206" s="9"/>
      <c r="B206" s="42" t="s">
        <v>3</v>
      </c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17" t="s">
        <v>156</v>
      </c>
      <c r="N206" s="18">
        <v>540</v>
      </c>
      <c r="O206" s="19">
        <v>8</v>
      </c>
      <c r="P206" s="19">
        <v>1</v>
      </c>
      <c r="Q206" s="33">
        <v>50</v>
      </c>
      <c r="R206" s="34">
        <v>50</v>
      </c>
      <c r="S206" s="29">
        <f t="shared" si="3"/>
        <v>100</v>
      </c>
    </row>
    <row r="207" spans="1:19" ht="42.75" customHeight="1" x14ac:dyDescent="0.2">
      <c r="A207" s="9"/>
      <c r="B207" s="43" t="s">
        <v>155</v>
      </c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11" t="s">
        <v>154</v>
      </c>
      <c r="N207" s="12"/>
      <c r="O207" s="13"/>
      <c r="P207" s="13"/>
      <c r="Q207" s="32">
        <v>341.5</v>
      </c>
      <c r="R207" s="32">
        <v>133.57149999999999</v>
      </c>
      <c r="S207" s="29">
        <f t="shared" si="3"/>
        <v>39.113177159590037</v>
      </c>
    </row>
    <row r="208" spans="1:19" ht="42.75" customHeight="1" x14ac:dyDescent="0.2">
      <c r="A208" s="9"/>
      <c r="B208" s="44" t="s">
        <v>153</v>
      </c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14" t="s">
        <v>152</v>
      </c>
      <c r="N208" s="15"/>
      <c r="O208" s="16"/>
      <c r="P208" s="16"/>
      <c r="Q208" s="33">
        <v>341.5</v>
      </c>
      <c r="R208" s="34">
        <v>133.57149999999999</v>
      </c>
      <c r="S208" s="29">
        <f t="shared" si="3"/>
        <v>39.113177159590037</v>
      </c>
    </row>
    <row r="209" spans="1:19" ht="21.75" customHeight="1" x14ac:dyDescent="0.2">
      <c r="A209" s="9"/>
      <c r="B209" s="42" t="s">
        <v>8</v>
      </c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17" t="s">
        <v>152</v>
      </c>
      <c r="N209" s="18">
        <v>200</v>
      </c>
      <c r="O209" s="19"/>
      <c r="P209" s="19"/>
      <c r="Q209" s="33">
        <v>341.5</v>
      </c>
      <c r="R209" s="34">
        <v>133.57149999999999</v>
      </c>
      <c r="S209" s="29">
        <f t="shared" si="3"/>
        <v>39.113177159590037</v>
      </c>
    </row>
    <row r="210" spans="1:19" ht="21.75" customHeight="1" x14ac:dyDescent="0.2">
      <c r="A210" s="9"/>
      <c r="B210" s="42" t="s">
        <v>7</v>
      </c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17" t="s">
        <v>152</v>
      </c>
      <c r="N210" s="18">
        <v>240</v>
      </c>
      <c r="O210" s="19">
        <v>7</v>
      </c>
      <c r="P210" s="19">
        <v>9</v>
      </c>
      <c r="Q210" s="33">
        <v>341.5</v>
      </c>
      <c r="R210" s="34">
        <v>133.57149999999999</v>
      </c>
      <c r="S210" s="29">
        <f t="shared" si="3"/>
        <v>39.113177159590037</v>
      </c>
    </row>
    <row r="211" spans="1:19" ht="21.75" customHeight="1" x14ac:dyDescent="0.2">
      <c r="A211" s="9"/>
      <c r="B211" s="43" t="s">
        <v>151</v>
      </c>
      <c r="C211" s="43"/>
      <c r="D211" s="43"/>
      <c r="E211" s="43"/>
      <c r="F211" s="43"/>
      <c r="G211" s="43"/>
      <c r="H211" s="43"/>
      <c r="I211" s="43"/>
      <c r="J211" s="43"/>
      <c r="K211" s="43"/>
      <c r="L211" s="43"/>
      <c r="M211" s="11" t="s">
        <v>150</v>
      </c>
      <c r="N211" s="12"/>
      <c r="O211" s="13"/>
      <c r="P211" s="13"/>
      <c r="Q211" s="32">
        <v>649</v>
      </c>
      <c r="R211" s="32">
        <v>501.31623999999999</v>
      </c>
      <c r="S211" s="29">
        <f t="shared" si="3"/>
        <v>77.244412942989214</v>
      </c>
    </row>
    <row r="212" spans="1:19" ht="32.25" customHeight="1" x14ac:dyDescent="0.2">
      <c r="A212" s="9"/>
      <c r="B212" s="44" t="s">
        <v>149</v>
      </c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14" t="s">
        <v>148</v>
      </c>
      <c r="N212" s="15"/>
      <c r="O212" s="16"/>
      <c r="P212" s="16"/>
      <c r="Q212" s="33">
        <v>649</v>
      </c>
      <c r="R212" s="34">
        <v>501.31623999999999</v>
      </c>
      <c r="S212" s="29">
        <f t="shared" si="3"/>
        <v>77.244412942989214</v>
      </c>
    </row>
    <row r="213" spans="1:19" ht="42.75" customHeight="1" x14ac:dyDescent="0.2">
      <c r="A213" s="9"/>
      <c r="B213" s="42" t="s">
        <v>10</v>
      </c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17" t="s">
        <v>148</v>
      </c>
      <c r="N213" s="18">
        <v>100</v>
      </c>
      <c r="O213" s="19"/>
      <c r="P213" s="19"/>
      <c r="Q213" s="33">
        <v>69.908000000000001</v>
      </c>
      <c r="R213" s="34">
        <v>69.908000000000001</v>
      </c>
      <c r="S213" s="29">
        <f t="shared" si="3"/>
        <v>100</v>
      </c>
    </row>
    <row r="214" spans="1:19" ht="12.75" customHeight="1" x14ac:dyDescent="0.2">
      <c r="A214" s="9"/>
      <c r="B214" s="42" t="s">
        <v>34</v>
      </c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17" t="s">
        <v>148</v>
      </c>
      <c r="N214" s="18">
        <v>110</v>
      </c>
      <c r="O214" s="19">
        <v>7</v>
      </c>
      <c r="P214" s="19">
        <v>7</v>
      </c>
      <c r="Q214" s="33">
        <v>69.908000000000001</v>
      </c>
      <c r="R214" s="34">
        <v>69.908000000000001</v>
      </c>
      <c r="S214" s="29">
        <f t="shared" si="3"/>
        <v>100</v>
      </c>
    </row>
    <row r="215" spans="1:19" ht="21.75" customHeight="1" x14ac:dyDescent="0.2">
      <c r="A215" s="9"/>
      <c r="B215" s="42" t="s">
        <v>8</v>
      </c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17" t="s">
        <v>148</v>
      </c>
      <c r="N215" s="18">
        <v>200</v>
      </c>
      <c r="O215" s="19"/>
      <c r="P215" s="19"/>
      <c r="Q215" s="33">
        <v>44.77084</v>
      </c>
      <c r="R215" s="34">
        <v>44.77084</v>
      </c>
      <c r="S215" s="29">
        <f t="shared" si="3"/>
        <v>100</v>
      </c>
    </row>
    <row r="216" spans="1:19" ht="21.75" customHeight="1" x14ac:dyDescent="0.2">
      <c r="A216" s="9"/>
      <c r="B216" s="42" t="s">
        <v>7</v>
      </c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17" t="s">
        <v>148</v>
      </c>
      <c r="N216" s="18">
        <v>240</v>
      </c>
      <c r="O216" s="19">
        <v>7</v>
      </c>
      <c r="P216" s="19">
        <v>7</v>
      </c>
      <c r="Q216" s="33">
        <v>44.77084</v>
      </c>
      <c r="R216" s="34">
        <v>44.77084</v>
      </c>
      <c r="S216" s="29">
        <f t="shared" si="3"/>
        <v>100</v>
      </c>
    </row>
    <row r="217" spans="1:19" ht="21.75" customHeight="1" x14ac:dyDescent="0.2">
      <c r="A217" s="9"/>
      <c r="B217" s="42" t="s">
        <v>33</v>
      </c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17" t="s">
        <v>148</v>
      </c>
      <c r="N217" s="18">
        <v>600</v>
      </c>
      <c r="O217" s="19"/>
      <c r="P217" s="19"/>
      <c r="Q217" s="33">
        <v>534.32116000000008</v>
      </c>
      <c r="R217" s="34">
        <v>386.63740000000001</v>
      </c>
      <c r="S217" s="29">
        <f t="shared" si="3"/>
        <v>72.360488212744556</v>
      </c>
    </row>
    <row r="218" spans="1:19" ht="12.75" customHeight="1" x14ac:dyDescent="0.2">
      <c r="A218" s="9"/>
      <c r="B218" s="42" t="s">
        <v>32</v>
      </c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17" t="s">
        <v>148</v>
      </c>
      <c r="N218" s="18">
        <v>610</v>
      </c>
      <c r="O218" s="19">
        <v>7</v>
      </c>
      <c r="P218" s="19">
        <v>7</v>
      </c>
      <c r="Q218" s="33">
        <v>534.32116000000008</v>
      </c>
      <c r="R218" s="34">
        <v>386.63740000000001</v>
      </c>
      <c r="S218" s="29">
        <f t="shared" si="3"/>
        <v>72.360488212744556</v>
      </c>
    </row>
    <row r="219" spans="1:19" ht="32.25" customHeight="1" x14ac:dyDescent="0.2">
      <c r="A219" s="9"/>
      <c r="B219" s="43" t="s">
        <v>147</v>
      </c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11" t="s">
        <v>146</v>
      </c>
      <c r="N219" s="12"/>
      <c r="O219" s="13"/>
      <c r="P219" s="13"/>
      <c r="Q219" s="32">
        <v>3100.6</v>
      </c>
      <c r="R219" s="32">
        <v>2231.6</v>
      </c>
      <c r="S219" s="29">
        <f t="shared" si="3"/>
        <v>71.97316648390634</v>
      </c>
    </row>
    <row r="220" spans="1:19" ht="42.75" customHeight="1" x14ac:dyDescent="0.2">
      <c r="A220" s="9"/>
      <c r="B220" s="44" t="s">
        <v>145</v>
      </c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14" t="s">
        <v>144</v>
      </c>
      <c r="N220" s="15"/>
      <c r="O220" s="16"/>
      <c r="P220" s="16"/>
      <c r="Q220" s="33">
        <v>1800</v>
      </c>
      <c r="R220" s="34">
        <v>1800</v>
      </c>
      <c r="S220" s="29">
        <f t="shared" si="3"/>
        <v>100</v>
      </c>
    </row>
    <row r="221" spans="1:19" ht="12.75" customHeight="1" x14ac:dyDescent="0.2">
      <c r="A221" s="9"/>
      <c r="B221" s="42" t="s">
        <v>4</v>
      </c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17" t="s">
        <v>144</v>
      </c>
      <c r="N221" s="18">
        <v>500</v>
      </c>
      <c r="O221" s="19"/>
      <c r="P221" s="19"/>
      <c r="Q221" s="33">
        <v>1800</v>
      </c>
      <c r="R221" s="34">
        <v>1800</v>
      </c>
      <c r="S221" s="29">
        <f t="shared" si="3"/>
        <v>100</v>
      </c>
    </row>
    <row r="222" spans="1:19" ht="12.75" customHeight="1" x14ac:dyDescent="0.2">
      <c r="A222" s="9"/>
      <c r="B222" s="42" t="s">
        <v>3</v>
      </c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17" t="s">
        <v>144</v>
      </c>
      <c r="N222" s="18">
        <v>540</v>
      </c>
      <c r="O222" s="19">
        <v>11</v>
      </c>
      <c r="P222" s="19">
        <v>5</v>
      </c>
      <c r="Q222" s="33">
        <v>1800</v>
      </c>
      <c r="R222" s="34">
        <v>1800</v>
      </c>
      <c r="S222" s="29">
        <f t="shared" si="3"/>
        <v>100</v>
      </c>
    </row>
    <row r="223" spans="1:19" ht="63.75" customHeight="1" x14ac:dyDescent="0.2">
      <c r="A223" s="9"/>
      <c r="B223" s="44" t="s">
        <v>143</v>
      </c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14" t="s">
        <v>142</v>
      </c>
      <c r="N223" s="15"/>
      <c r="O223" s="16"/>
      <c r="P223" s="16"/>
      <c r="Q223" s="33">
        <v>1235.5999999999999</v>
      </c>
      <c r="R223" s="34">
        <v>366</v>
      </c>
      <c r="S223" s="29">
        <f t="shared" si="3"/>
        <v>29.621236646163808</v>
      </c>
    </row>
    <row r="224" spans="1:19" ht="21.75" customHeight="1" x14ac:dyDescent="0.2">
      <c r="A224" s="9"/>
      <c r="B224" s="42" t="s">
        <v>33</v>
      </c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17" t="s">
        <v>142</v>
      </c>
      <c r="N224" s="18">
        <v>600</v>
      </c>
      <c r="O224" s="19"/>
      <c r="P224" s="19"/>
      <c r="Q224" s="33">
        <v>1235.5999999999999</v>
      </c>
      <c r="R224" s="34">
        <v>366</v>
      </c>
      <c r="S224" s="29">
        <f t="shared" si="3"/>
        <v>29.621236646163808</v>
      </c>
    </row>
    <row r="225" spans="1:19" ht="12.75" customHeight="1" x14ac:dyDescent="0.2">
      <c r="A225" s="9"/>
      <c r="B225" s="42" t="s">
        <v>32</v>
      </c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17" t="s">
        <v>142</v>
      </c>
      <c r="N225" s="18">
        <v>610</v>
      </c>
      <c r="O225" s="19">
        <v>7</v>
      </c>
      <c r="P225" s="19">
        <v>9</v>
      </c>
      <c r="Q225" s="33">
        <v>1235.5999999999999</v>
      </c>
      <c r="R225" s="34">
        <v>366</v>
      </c>
      <c r="S225" s="29">
        <f t="shared" si="3"/>
        <v>29.621236646163808</v>
      </c>
    </row>
    <row r="226" spans="1:19" ht="74.25" customHeight="1" x14ac:dyDescent="0.2">
      <c r="A226" s="9"/>
      <c r="B226" s="44" t="s">
        <v>141</v>
      </c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14" t="s">
        <v>140</v>
      </c>
      <c r="N226" s="15"/>
      <c r="O226" s="16"/>
      <c r="P226" s="16"/>
      <c r="Q226" s="33">
        <v>65</v>
      </c>
      <c r="R226" s="34">
        <v>65</v>
      </c>
      <c r="S226" s="29">
        <f t="shared" si="3"/>
        <v>100</v>
      </c>
    </row>
    <row r="227" spans="1:19" ht="21.75" customHeight="1" x14ac:dyDescent="0.2">
      <c r="A227" s="9"/>
      <c r="B227" s="42" t="s">
        <v>33</v>
      </c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17" t="s">
        <v>140</v>
      </c>
      <c r="N227" s="18">
        <v>600</v>
      </c>
      <c r="O227" s="19"/>
      <c r="P227" s="19"/>
      <c r="Q227" s="33">
        <v>65</v>
      </c>
      <c r="R227" s="34">
        <v>65</v>
      </c>
      <c r="S227" s="29">
        <f t="shared" si="3"/>
        <v>100</v>
      </c>
    </row>
    <row r="228" spans="1:19" ht="12.75" customHeight="1" x14ac:dyDescent="0.2">
      <c r="A228" s="9"/>
      <c r="B228" s="42" t="s">
        <v>32</v>
      </c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17" t="s">
        <v>140</v>
      </c>
      <c r="N228" s="18">
        <v>610</v>
      </c>
      <c r="O228" s="19">
        <v>7</v>
      </c>
      <c r="P228" s="19">
        <v>9</v>
      </c>
      <c r="Q228" s="33">
        <v>65</v>
      </c>
      <c r="R228" s="34">
        <v>65</v>
      </c>
      <c r="S228" s="29">
        <f t="shared" si="3"/>
        <v>100</v>
      </c>
    </row>
    <row r="229" spans="1:19" ht="32.25" customHeight="1" x14ac:dyDescent="0.2">
      <c r="A229" s="9"/>
      <c r="B229" s="43" t="s">
        <v>139</v>
      </c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11" t="s">
        <v>138</v>
      </c>
      <c r="N229" s="12"/>
      <c r="O229" s="13"/>
      <c r="P229" s="13"/>
      <c r="Q229" s="32">
        <v>215</v>
      </c>
      <c r="R229" s="32">
        <v>0</v>
      </c>
      <c r="S229" s="29">
        <f t="shared" si="3"/>
        <v>0</v>
      </c>
    </row>
    <row r="230" spans="1:19" ht="32.25" customHeight="1" x14ac:dyDescent="0.2">
      <c r="A230" s="9"/>
      <c r="B230" s="44" t="s">
        <v>137</v>
      </c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14" t="s">
        <v>136</v>
      </c>
      <c r="N230" s="15"/>
      <c r="O230" s="16"/>
      <c r="P230" s="16"/>
      <c r="Q230" s="33">
        <v>215</v>
      </c>
      <c r="R230" s="34">
        <v>0</v>
      </c>
      <c r="S230" s="29">
        <f t="shared" si="3"/>
        <v>0</v>
      </c>
    </row>
    <row r="231" spans="1:19" ht="21.75" customHeight="1" x14ac:dyDescent="0.2">
      <c r="A231" s="9"/>
      <c r="B231" s="42" t="s">
        <v>8</v>
      </c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17" t="s">
        <v>136</v>
      </c>
      <c r="N231" s="18">
        <v>200</v>
      </c>
      <c r="O231" s="19"/>
      <c r="P231" s="19"/>
      <c r="Q231" s="33">
        <v>215</v>
      </c>
      <c r="R231" s="34">
        <v>0</v>
      </c>
      <c r="S231" s="29">
        <f t="shared" si="3"/>
        <v>0</v>
      </c>
    </row>
    <row r="232" spans="1:19" ht="21.75" customHeight="1" x14ac:dyDescent="0.2">
      <c r="A232" s="9"/>
      <c r="B232" s="42" t="s">
        <v>7</v>
      </c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17" t="s">
        <v>136</v>
      </c>
      <c r="N232" s="18">
        <v>240</v>
      </c>
      <c r="O232" s="19">
        <v>5</v>
      </c>
      <c r="P232" s="19">
        <v>2</v>
      </c>
      <c r="Q232" s="33">
        <v>215</v>
      </c>
      <c r="R232" s="34">
        <v>0</v>
      </c>
      <c r="S232" s="29">
        <f t="shared" si="3"/>
        <v>0</v>
      </c>
    </row>
    <row r="233" spans="1:19" ht="42.75" customHeight="1" x14ac:dyDescent="0.2">
      <c r="A233" s="9"/>
      <c r="B233" s="43" t="s">
        <v>135</v>
      </c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11" t="s">
        <v>134</v>
      </c>
      <c r="N233" s="12"/>
      <c r="O233" s="13"/>
      <c r="P233" s="13"/>
      <c r="Q233" s="32">
        <v>9097.5778800000007</v>
      </c>
      <c r="R233" s="32">
        <v>5727.0894900000003</v>
      </c>
      <c r="S233" s="29">
        <f t="shared" si="3"/>
        <v>62.95180503582565</v>
      </c>
    </row>
    <row r="234" spans="1:19" ht="42.75" customHeight="1" x14ac:dyDescent="0.2">
      <c r="A234" s="9"/>
      <c r="B234" s="44" t="s">
        <v>133</v>
      </c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14" t="s">
        <v>132</v>
      </c>
      <c r="N234" s="15"/>
      <c r="O234" s="16"/>
      <c r="P234" s="16"/>
      <c r="Q234" s="33">
        <v>8933.5778800000007</v>
      </c>
      <c r="R234" s="34">
        <v>5727.0894900000003</v>
      </c>
      <c r="S234" s="29">
        <f t="shared" si="3"/>
        <v>64.107455791273622</v>
      </c>
    </row>
    <row r="235" spans="1:19" ht="42.75" customHeight="1" x14ac:dyDescent="0.2">
      <c r="A235" s="9"/>
      <c r="B235" s="42" t="s">
        <v>10</v>
      </c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17" t="s">
        <v>132</v>
      </c>
      <c r="N235" s="18">
        <v>100</v>
      </c>
      <c r="O235" s="19"/>
      <c r="P235" s="19"/>
      <c r="Q235" s="33">
        <v>2619.9</v>
      </c>
      <c r="R235" s="34">
        <v>1894.0248100000001</v>
      </c>
      <c r="S235" s="29">
        <f t="shared" si="3"/>
        <v>72.29378258712164</v>
      </c>
    </row>
    <row r="236" spans="1:19" ht="12.75" customHeight="1" x14ac:dyDescent="0.2">
      <c r="A236" s="9"/>
      <c r="B236" s="42" t="s">
        <v>34</v>
      </c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17" t="s">
        <v>132</v>
      </c>
      <c r="N236" s="18">
        <v>110</v>
      </c>
      <c r="O236" s="19">
        <v>3</v>
      </c>
      <c r="P236" s="19">
        <v>9</v>
      </c>
      <c r="Q236" s="33">
        <v>2619.9</v>
      </c>
      <c r="R236" s="34">
        <v>1894.0248100000001</v>
      </c>
      <c r="S236" s="29">
        <f t="shared" si="3"/>
        <v>72.29378258712164</v>
      </c>
    </row>
    <row r="237" spans="1:19" ht="21.75" customHeight="1" x14ac:dyDescent="0.2">
      <c r="A237" s="9"/>
      <c r="B237" s="42" t="s">
        <v>8</v>
      </c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17" t="s">
        <v>132</v>
      </c>
      <c r="N237" s="18">
        <v>200</v>
      </c>
      <c r="O237" s="19"/>
      <c r="P237" s="19"/>
      <c r="Q237" s="33">
        <v>343.97788000000003</v>
      </c>
      <c r="R237" s="34">
        <v>202.09017</v>
      </c>
      <c r="S237" s="29">
        <f t="shared" si="3"/>
        <v>58.750920262663399</v>
      </c>
    </row>
    <row r="238" spans="1:19" ht="21.75" customHeight="1" x14ac:dyDescent="0.2">
      <c r="A238" s="9"/>
      <c r="B238" s="42" t="s">
        <v>7</v>
      </c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17" t="s">
        <v>132</v>
      </c>
      <c r="N238" s="18">
        <v>240</v>
      </c>
      <c r="O238" s="19">
        <v>3</v>
      </c>
      <c r="P238" s="19">
        <v>9</v>
      </c>
      <c r="Q238" s="33">
        <v>343.97788000000003</v>
      </c>
      <c r="R238" s="34">
        <v>202.09017</v>
      </c>
      <c r="S238" s="29">
        <f t="shared" si="3"/>
        <v>58.750920262663399</v>
      </c>
    </row>
    <row r="239" spans="1:19" ht="21.75" customHeight="1" x14ac:dyDescent="0.2">
      <c r="A239" s="9"/>
      <c r="B239" s="42" t="s">
        <v>33</v>
      </c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17" t="s">
        <v>132</v>
      </c>
      <c r="N239" s="18">
        <v>600</v>
      </c>
      <c r="O239" s="19"/>
      <c r="P239" s="19"/>
      <c r="Q239" s="33">
        <v>100</v>
      </c>
      <c r="R239" s="34">
        <v>100</v>
      </c>
      <c r="S239" s="29">
        <f t="shared" si="3"/>
        <v>100</v>
      </c>
    </row>
    <row r="240" spans="1:19" ht="12.75" customHeight="1" x14ac:dyDescent="0.2">
      <c r="A240" s="9"/>
      <c r="B240" s="42" t="s">
        <v>32</v>
      </c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17" t="s">
        <v>132</v>
      </c>
      <c r="N240" s="18">
        <v>610</v>
      </c>
      <c r="O240" s="19">
        <v>3</v>
      </c>
      <c r="P240" s="19">
        <v>9</v>
      </c>
      <c r="Q240" s="33">
        <v>100</v>
      </c>
      <c r="R240" s="34">
        <v>100</v>
      </c>
      <c r="S240" s="29">
        <f t="shared" si="3"/>
        <v>100</v>
      </c>
    </row>
    <row r="241" spans="1:19" ht="21.75" customHeight="1" x14ac:dyDescent="0.2">
      <c r="A241" s="9"/>
      <c r="B241" s="42" t="s">
        <v>8</v>
      </c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17" t="s">
        <v>132</v>
      </c>
      <c r="N241" s="18">
        <v>200</v>
      </c>
      <c r="O241" s="19"/>
      <c r="P241" s="19"/>
      <c r="Q241" s="33">
        <v>1590.9</v>
      </c>
      <c r="R241" s="34">
        <v>1029.6032399999999</v>
      </c>
      <c r="S241" s="29">
        <f t="shared" si="3"/>
        <v>64.718287761644348</v>
      </c>
    </row>
    <row r="242" spans="1:19" ht="21.75" customHeight="1" x14ac:dyDescent="0.2">
      <c r="A242" s="9"/>
      <c r="B242" s="42" t="s">
        <v>7</v>
      </c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17" t="s">
        <v>132</v>
      </c>
      <c r="N242" s="18">
        <v>240</v>
      </c>
      <c r="O242" s="19">
        <v>7</v>
      </c>
      <c r="P242" s="19">
        <v>1</v>
      </c>
      <c r="Q242" s="33">
        <v>1590.9</v>
      </c>
      <c r="R242" s="34">
        <v>1029.6032399999999</v>
      </c>
      <c r="S242" s="29">
        <f t="shared" si="3"/>
        <v>64.718287761644348</v>
      </c>
    </row>
    <row r="243" spans="1:19" ht="21.75" customHeight="1" x14ac:dyDescent="0.2">
      <c r="A243" s="9"/>
      <c r="B243" s="42" t="s">
        <v>8</v>
      </c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17" t="s">
        <v>132</v>
      </c>
      <c r="N243" s="18">
        <v>200</v>
      </c>
      <c r="O243" s="19"/>
      <c r="P243" s="19"/>
      <c r="Q243" s="33">
        <v>3237.43</v>
      </c>
      <c r="R243" s="34">
        <v>2009.72837</v>
      </c>
      <c r="S243" s="29">
        <f t="shared" si="3"/>
        <v>62.0778941938513</v>
      </c>
    </row>
    <row r="244" spans="1:19" ht="21.75" customHeight="1" x14ac:dyDescent="0.2">
      <c r="A244" s="9"/>
      <c r="B244" s="42" t="s">
        <v>7</v>
      </c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17" t="s">
        <v>132</v>
      </c>
      <c r="N244" s="18">
        <v>240</v>
      </c>
      <c r="O244" s="19">
        <v>7</v>
      </c>
      <c r="P244" s="19">
        <v>2</v>
      </c>
      <c r="Q244" s="33">
        <v>3237.43</v>
      </c>
      <c r="R244" s="34">
        <v>2009.72837</v>
      </c>
      <c r="S244" s="29">
        <f t="shared" si="3"/>
        <v>62.0778941938513</v>
      </c>
    </row>
    <row r="245" spans="1:19" ht="21.75" customHeight="1" x14ac:dyDescent="0.2">
      <c r="A245" s="9"/>
      <c r="B245" s="42" t="s">
        <v>33</v>
      </c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17" t="s">
        <v>132</v>
      </c>
      <c r="N245" s="18">
        <v>600</v>
      </c>
      <c r="O245" s="19"/>
      <c r="P245" s="19"/>
      <c r="Q245" s="33">
        <v>504.07</v>
      </c>
      <c r="R245" s="34">
        <v>250.55500000000001</v>
      </c>
      <c r="S245" s="29">
        <f t="shared" si="3"/>
        <v>49.706389985517887</v>
      </c>
    </row>
    <row r="246" spans="1:19" ht="12.75" customHeight="1" x14ac:dyDescent="0.2">
      <c r="A246" s="9"/>
      <c r="B246" s="42" t="s">
        <v>32</v>
      </c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17" t="s">
        <v>132</v>
      </c>
      <c r="N246" s="18">
        <v>610</v>
      </c>
      <c r="O246" s="19">
        <v>7</v>
      </c>
      <c r="P246" s="19">
        <v>2</v>
      </c>
      <c r="Q246" s="33">
        <v>504.07</v>
      </c>
      <c r="R246" s="34">
        <v>250.55500000000001</v>
      </c>
      <c r="S246" s="29">
        <f t="shared" si="3"/>
        <v>49.706389985517887</v>
      </c>
    </row>
    <row r="247" spans="1:19" ht="21.75" customHeight="1" x14ac:dyDescent="0.2">
      <c r="A247" s="9"/>
      <c r="B247" s="42" t="s">
        <v>33</v>
      </c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17" t="s">
        <v>132</v>
      </c>
      <c r="N247" s="18">
        <v>600</v>
      </c>
      <c r="O247" s="19"/>
      <c r="P247" s="19"/>
      <c r="Q247" s="33">
        <v>519.1</v>
      </c>
      <c r="R247" s="34">
        <v>230.28800000000001</v>
      </c>
      <c r="S247" s="29">
        <f t="shared" si="3"/>
        <v>44.362935850510496</v>
      </c>
    </row>
    <row r="248" spans="1:19" ht="12.75" customHeight="1" x14ac:dyDescent="0.2">
      <c r="A248" s="9"/>
      <c r="B248" s="42" t="s">
        <v>32</v>
      </c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17" t="s">
        <v>132</v>
      </c>
      <c r="N248" s="18">
        <v>610</v>
      </c>
      <c r="O248" s="19">
        <v>7</v>
      </c>
      <c r="P248" s="19">
        <v>3</v>
      </c>
      <c r="Q248" s="33">
        <v>519.1</v>
      </c>
      <c r="R248" s="34">
        <v>230.28800000000001</v>
      </c>
      <c r="S248" s="29">
        <f t="shared" si="3"/>
        <v>44.362935850510496</v>
      </c>
    </row>
    <row r="249" spans="1:19" ht="21.75" customHeight="1" x14ac:dyDescent="0.2">
      <c r="A249" s="9"/>
      <c r="B249" s="42" t="s">
        <v>8</v>
      </c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17" t="s">
        <v>132</v>
      </c>
      <c r="N249" s="18">
        <v>200</v>
      </c>
      <c r="O249" s="19"/>
      <c r="P249" s="19"/>
      <c r="Q249" s="33">
        <v>18.2</v>
      </c>
      <c r="R249" s="34">
        <v>10.8</v>
      </c>
      <c r="S249" s="29">
        <f t="shared" si="3"/>
        <v>59.34065934065935</v>
      </c>
    </row>
    <row r="250" spans="1:19" ht="21.75" customHeight="1" x14ac:dyDescent="0.2">
      <c r="A250" s="9"/>
      <c r="B250" s="42" t="s">
        <v>7</v>
      </c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17" t="s">
        <v>132</v>
      </c>
      <c r="N250" s="18">
        <v>240</v>
      </c>
      <c r="O250" s="19">
        <v>7</v>
      </c>
      <c r="P250" s="19">
        <v>9</v>
      </c>
      <c r="Q250" s="33">
        <v>18.2</v>
      </c>
      <c r="R250" s="34">
        <v>10.8</v>
      </c>
      <c r="S250" s="29">
        <f t="shared" si="3"/>
        <v>59.34065934065935</v>
      </c>
    </row>
    <row r="251" spans="1:19" ht="116.25" customHeight="1" x14ac:dyDescent="0.2">
      <c r="A251" s="9"/>
      <c r="B251" s="44" t="s">
        <v>131</v>
      </c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14" t="s">
        <v>130</v>
      </c>
      <c r="N251" s="15"/>
      <c r="O251" s="16"/>
      <c r="P251" s="16"/>
      <c r="Q251" s="33">
        <v>164</v>
      </c>
      <c r="R251" s="34">
        <v>0</v>
      </c>
      <c r="S251" s="29">
        <f t="shared" si="3"/>
        <v>0</v>
      </c>
    </row>
    <row r="252" spans="1:19" ht="21.75" customHeight="1" x14ac:dyDescent="0.2">
      <c r="A252" s="9"/>
      <c r="B252" s="42" t="s">
        <v>8</v>
      </c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17" t="s">
        <v>130</v>
      </c>
      <c r="N252" s="18">
        <v>200</v>
      </c>
      <c r="O252" s="19"/>
      <c r="P252" s="19"/>
      <c r="Q252" s="33">
        <v>164</v>
      </c>
      <c r="R252" s="34">
        <v>0</v>
      </c>
      <c r="S252" s="29">
        <f t="shared" si="3"/>
        <v>0</v>
      </c>
    </row>
    <row r="253" spans="1:19" ht="21.75" customHeight="1" x14ac:dyDescent="0.2">
      <c r="A253" s="9"/>
      <c r="B253" s="42" t="s">
        <v>7</v>
      </c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17" t="s">
        <v>130</v>
      </c>
      <c r="N253" s="18">
        <v>240</v>
      </c>
      <c r="O253" s="19">
        <v>3</v>
      </c>
      <c r="P253" s="19">
        <v>9</v>
      </c>
      <c r="Q253" s="33">
        <v>164</v>
      </c>
      <c r="R253" s="34">
        <v>0</v>
      </c>
      <c r="S253" s="29">
        <f t="shared" si="3"/>
        <v>0</v>
      </c>
    </row>
    <row r="254" spans="1:19" ht="32.25" customHeight="1" x14ac:dyDescent="0.2">
      <c r="A254" s="9"/>
      <c r="B254" s="43" t="s">
        <v>129</v>
      </c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11" t="s">
        <v>128</v>
      </c>
      <c r="N254" s="12"/>
      <c r="O254" s="13"/>
      <c r="P254" s="13"/>
      <c r="Q254" s="32">
        <v>1532.6</v>
      </c>
      <c r="R254" s="32">
        <v>1514.3618000000001</v>
      </c>
      <c r="S254" s="29">
        <f t="shared" si="3"/>
        <v>98.809983035364752</v>
      </c>
    </row>
    <row r="255" spans="1:19" ht="32.25" customHeight="1" x14ac:dyDescent="0.2">
      <c r="A255" s="9"/>
      <c r="B255" s="44" t="s">
        <v>127</v>
      </c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14" t="s">
        <v>126</v>
      </c>
      <c r="N255" s="15"/>
      <c r="O255" s="16"/>
      <c r="P255" s="16"/>
      <c r="Q255" s="33">
        <v>1532.6</v>
      </c>
      <c r="R255" s="34">
        <v>1514.3618000000001</v>
      </c>
      <c r="S255" s="29">
        <f t="shared" si="3"/>
        <v>98.809983035364752</v>
      </c>
    </row>
    <row r="256" spans="1:19" ht="21.75" customHeight="1" x14ac:dyDescent="0.2">
      <c r="A256" s="9"/>
      <c r="B256" s="42" t="s">
        <v>33</v>
      </c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17" t="s">
        <v>126</v>
      </c>
      <c r="N256" s="18">
        <v>600</v>
      </c>
      <c r="O256" s="19"/>
      <c r="P256" s="19"/>
      <c r="Q256" s="33">
        <v>160</v>
      </c>
      <c r="R256" s="34">
        <v>160</v>
      </c>
      <c r="S256" s="29">
        <f t="shared" si="3"/>
        <v>100</v>
      </c>
    </row>
    <row r="257" spans="1:19" ht="12.75" customHeight="1" x14ac:dyDescent="0.2">
      <c r="A257" s="9"/>
      <c r="B257" s="42" t="s">
        <v>32</v>
      </c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17" t="s">
        <v>126</v>
      </c>
      <c r="N257" s="18">
        <v>610</v>
      </c>
      <c r="O257" s="19">
        <v>7</v>
      </c>
      <c r="P257" s="19">
        <v>3</v>
      </c>
      <c r="Q257" s="33">
        <v>160</v>
      </c>
      <c r="R257" s="34">
        <v>160</v>
      </c>
      <c r="S257" s="29">
        <f t="shared" si="3"/>
        <v>100</v>
      </c>
    </row>
    <row r="258" spans="1:19" ht="42.75" customHeight="1" x14ac:dyDescent="0.2">
      <c r="A258" s="9"/>
      <c r="B258" s="42" t="s">
        <v>10</v>
      </c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17" t="s">
        <v>126</v>
      </c>
      <c r="N258" s="18">
        <v>100</v>
      </c>
      <c r="O258" s="19"/>
      <c r="P258" s="19"/>
      <c r="Q258" s="33">
        <v>1147.6569999999999</v>
      </c>
      <c r="R258" s="34">
        <v>1129.4188000000001</v>
      </c>
      <c r="S258" s="29">
        <f t="shared" si="3"/>
        <v>98.410831807761397</v>
      </c>
    </row>
    <row r="259" spans="1:19" ht="12.75" customHeight="1" x14ac:dyDescent="0.2">
      <c r="A259" s="9"/>
      <c r="B259" s="42" t="s">
        <v>34</v>
      </c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17" t="s">
        <v>126</v>
      </c>
      <c r="N259" s="18">
        <v>110</v>
      </c>
      <c r="O259" s="19">
        <v>11</v>
      </c>
      <c r="P259" s="19">
        <v>2</v>
      </c>
      <c r="Q259" s="33">
        <v>1147.6569999999999</v>
      </c>
      <c r="R259" s="34">
        <v>1129.4188000000001</v>
      </c>
      <c r="S259" s="29">
        <f t="shared" si="3"/>
        <v>98.410831807761397</v>
      </c>
    </row>
    <row r="260" spans="1:19" ht="21.75" customHeight="1" x14ac:dyDescent="0.2">
      <c r="A260" s="9"/>
      <c r="B260" s="42" t="s">
        <v>8</v>
      </c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17" t="s">
        <v>126</v>
      </c>
      <c r="N260" s="18">
        <v>200</v>
      </c>
      <c r="O260" s="19"/>
      <c r="P260" s="19"/>
      <c r="Q260" s="33">
        <v>224.94300000000001</v>
      </c>
      <c r="R260" s="34">
        <v>224.94300000000001</v>
      </c>
      <c r="S260" s="29">
        <f t="shared" ref="S260:S323" si="4">R260/Q260*100</f>
        <v>100</v>
      </c>
    </row>
    <row r="261" spans="1:19" ht="21.75" customHeight="1" x14ac:dyDescent="0.2">
      <c r="A261" s="9"/>
      <c r="B261" s="42" t="s">
        <v>7</v>
      </c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17" t="s">
        <v>126</v>
      </c>
      <c r="N261" s="18">
        <v>240</v>
      </c>
      <c r="O261" s="19">
        <v>11</v>
      </c>
      <c r="P261" s="19">
        <v>2</v>
      </c>
      <c r="Q261" s="33">
        <v>224.94300000000001</v>
      </c>
      <c r="R261" s="34">
        <v>224.94300000000001</v>
      </c>
      <c r="S261" s="29">
        <f t="shared" si="4"/>
        <v>100</v>
      </c>
    </row>
    <row r="262" spans="1:19" ht="53.25" customHeight="1" x14ac:dyDescent="0.2">
      <c r="A262" s="9"/>
      <c r="B262" s="43" t="s">
        <v>125</v>
      </c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11" t="s">
        <v>124</v>
      </c>
      <c r="N262" s="12"/>
      <c r="O262" s="13"/>
      <c r="P262" s="13"/>
      <c r="Q262" s="32">
        <v>572.6</v>
      </c>
      <c r="R262" s="32">
        <v>13</v>
      </c>
      <c r="S262" s="29">
        <f t="shared" si="4"/>
        <v>2.2703457911281872</v>
      </c>
    </row>
    <row r="263" spans="1:19" ht="53.25" customHeight="1" x14ac:dyDescent="0.2">
      <c r="A263" s="9"/>
      <c r="B263" s="44" t="s">
        <v>123</v>
      </c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14" t="s">
        <v>122</v>
      </c>
      <c r="N263" s="15"/>
      <c r="O263" s="16"/>
      <c r="P263" s="16"/>
      <c r="Q263" s="33">
        <v>572.6</v>
      </c>
      <c r="R263" s="34">
        <v>13</v>
      </c>
      <c r="S263" s="29">
        <f t="shared" si="4"/>
        <v>2.2703457911281872</v>
      </c>
    </row>
    <row r="264" spans="1:19" ht="21.75" customHeight="1" x14ac:dyDescent="0.2">
      <c r="A264" s="9"/>
      <c r="B264" s="42" t="s">
        <v>8</v>
      </c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17" t="s">
        <v>122</v>
      </c>
      <c r="N264" s="18">
        <v>200</v>
      </c>
      <c r="O264" s="19"/>
      <c r="P264" s="19"/>
      <c r="Q264" s="33">
        <v>572.6</v>
      </c>
      <c r="R264" s="34">
        <v>13</v>
      </c>
      <c r="S264" s="29">
        <f t="shared" si="4"/>
        <v>2.2703457911281872</v>
      </c>
    </row>
    <row r="265" spans="1:19" ht="21.75" customHeight="1" x14ac:dyDescent="0.2">
      <c r="A265" s="9"/>
      <c r="B265" s="42" t="s">
        <v>7</v>
      </c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17" t="s">
        <v>122</v>
      </c>
      <c r="N265" s="18">
        <v>240</v>
      </c>
      <c r="O265" s="19">
        <v>4</v>
      </c>
      <c r="P265" s="19">
        <v>5</v>
      </c>
      <c r="Q265" s="33">
        <v>572.6</v>
      </c>
      <c r="R265" s="34">
        <v>13</v>
      </c>
      <c r="S265" s="29">
        <f t="shared" si="4"/>
        <v>2.2703457911281872</v>
      </c>
    </row>
    <row r="266" spans="1:19" ht="32.25" customHeight="1" x14ac:dyDescent="0.2">
      <c r="A266" s="9"/>
      <c r="B266" s="43" t="s">
        <v>121</v>
      </c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11" t="s">
        <v>120</v>
      </c>
      <c r="N266" s="12"/>
      <c r="O266" s="13"/>
      <c r="P266" s="13"/>
      <c r="Q266" s="32">
        <v>85934.2</v>
      </c>
      <c r="R266" s="32">
        <v>38102.29737</v>
      </c>
      <c r="S266" s="29">
        <f t="shared" si="4"/>
        <v>44.338921372398879</v>
      </c>
    </row>
    <row r="267" spans="1:19" ht="42.75" customHeight="1" x14ac:dyDescent="0.2">
      <c r="A267" s="9"/>
      <c r="B267" s="44" t="s">
        <v>119</v>
      </c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14" t="s">
        <v>118</v>
      </c>
      <c r="N267" s="15"/>
      <c r="O267" s="16"/>
      <c r="P267" s="16"/>
      <c r="Q267" s="33">
        <v>3182.2</v>
      </c>
      <c r="R267" s="34">
        <v>205.96826999999999</v>
      </c>
      <c r="S267" s="29">
        <f t="shared" si="4"/>
        <v>6.4725117843001696</v>
      </c>
    </row>
    <row r="268" spans="1:19" ht="21.75" customHeight="1" x14ac:dyDescent="0.2">
      <c r="A268" s="9"/>
      <c r="B268" s="42" t="s">
        <v>8</v>
      </c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17" t="s">
        <v>118</v>
      </c>
      <c r="N268" s="18">
        <v>200</v>
      </c>
      <c r="O268" s="19"/>
      <c r="P268" s="19"/>
      <c r="Q268" s="33">
        <v>3182.2</v>
      </c>
      <c r="R268" s="34">
        <v>205.96826999999999</v>
      </c>
      <c r="S268" s="29">
        <f t="shared" si="4"/>
        <v>6.4725117843001696</v>
      </c>
    </row>
    <row r="269" spans="1:19" ht="21.75" customHeight="1" x14ac:dyDescent="0.2">
      <c r="A269" s="9"/>
      <c r="B269" s="42" t="s">
        <v>7</v>
      </c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17" t="s">
        <v>118</v>
      </c>
      <c r="N269" s="18">
        <v>240</v>
      </c>
      <c r="O269" s="19">
        <v>4</v>
      </c>
      <c r="P269" s="19">
        <v>9</v>
      </c>
      <c r="Q269" s="33">
        <v>3182.2</v>
      </c>
      <c r="R269" s="34">
        <v>205.96826999999999</v>
      </c>
      <c r="S269" s="29">
        <f t="shared" si="4"/>
        <v>6.4725117843001696</v>
      </c>
    </row>
    <row r="270" spans="1:19" ht="84.75" customHeight="1" x14ac:dyDescent="0.2">
      <c r="A270" s="9"/>
      <c r="B270" s="44" t="s">
        <v>117</v>
      </c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14" t="s">
        <v>116</v>
      </c>
      <c r="N270" s="15"/>
      <c r="O270" s="16"/>
      <c r="P270" s="16"/>
      <c r="Q270" s="33">
        <v>82752</v>
      </c>
      <c r="R270" s="34">
        <v>37896.329100000003</v>
      </c>
      <c r="S270" s="29">
        <f t="shared" si="4"/>
        <v>45.795061267401394</v>
      </c>
    </row>
    <row r="271" spans="1:19" ht="21.75" customHeight="1" x14ac:dyDescent="0.2">
      <c r="A271" s="9"/>
      <c r="B271" s="42" t="s">
        <v>8</v>
      </c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17" t="s">
        <v>116</v>
      </c>
      <c r="N271" s="18">
        <v>200</v>
      </c>
      <c r="O271" s="19"/>
      <c r="P271" s="19"/>
      <c r="Q271" s="33">
        <v>4954.915</v>
      </c>
      <c r="R271" s="34">
        <v>3913.3980999999999</v>
      </c>
      <c r="S271" s="29">
        <f t="shared" si="4"/>
        <v>78.980125794287076</v>
      </c>
    </row>
    <row r="272" spans="1:19" ht="21.75" customHeight="1" x14ac:dyDescent="0.2">
      <c r="A272" s="9"/>
      <c r="B272" s="42" t="s">
        <v>7</v>
      </c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17" t="s">
        <v>116</v>
      </c>
      <c r="N272" s="18">
        <v>240</v>
      </c>
      <c r="O272" s="19">
        <v>4</v>
      </c>
      <c r="P272" s="19">
        <v>9</v>
      </c>
      <c r="Q272" s="33">
        <v>4954.915</v>
      </c>
      <c r="R272" s="34">
        <v>3913.3980999999999</v>
      </c>
      <c r="S272" s="29">
        <f t="shared" si="4"/>
        <v>78.980125794287076</v>
      </c>
    </row>
    <row r="273" spans="1:19" ht="12.75" customHeight="1" x14ac:dyDescent="0.2">
      <c r="A273" s="9"/>
      <c r="B273" s="42" t="s">
        <v>4</v>
      </c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17" t="s">
        <v>116</v>
      </c>
      <c r="N273" s="18">
        <v>500</v>
      </c>
      <c r="O273" s="19"/>
      <c r="P273" s="19"/>
      <c r="Q273" s="33">
        <v>77797.085000000006</v>
      </c>
      <c r="R273" s="34">
        <v>33982.930999999997</v>
      </c>
      <c r="S273" s="29">
        <f t="shared" si="4"/>
        <v>43.681496549645779</v>
      </c>
    </row>
    <row r="274" spans="1:19" ht="12.75" customHeight="1" x14ac:dyDescent="0.2">
      <c r="A274" s="9"/>
      <c r="B274" s="42" t="s">
        <v>3</v>
      </c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17" t="s">
        <v>116</v>
      </c>
      <c r="N274" s="18">
        <v>540</v>
      </c>
      <c r="O274" s="19">
        <v>4</v>
      </c>
      <c r="P274" s="19">
        <v>9</v>
      </c>
      <c r="Q274" s="33">
        <v>77797.085000000006</v>
      </c>
      <c r="R274" s="34">
        <v>33982.930999999997</v>
      </c>
      <c r="S274" s="29">
        <f t="shared" si="4"/>
        <v>43.681496549645779</v>
      </c>
    </row>
    <row r="275" spans="1:19" ht="32.25" customHeight="1" x14ac:dyDescent="0.2">
      <c r="A275" s="9"/>
      <c r="B275" s="43" t="s">
        <v>115</v>
      </c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11" t="s">
        <v>114</v>
      </c>
      <c r="N275" s="12"/>
      <c r="O275" s="13"/>
      <c r="P275" s="13"/>
      <c r="Q275" s="32">
        <v>377.6</v>
      </c>
      <c r="R275" s="32">
        <v>232.5548</v>
      </c>
      <c r="S275" s="29">
        <f t="shared" si="4"/>
        <v>61.587605932203381</v>
      </c>
    </row>
    <row r="276" spans="1:19" ht="32.25" customHeight="1" x14ac:dyDescent="0.2">
      <c r="A276" s="9"/>
      <c r="B276" s="44" t="s">
        <v>113</v>
      </c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14" t="s">
        <v>112</v>
      </c>
      <c r="N276" s="15"/>
      <c r="O276" s="16"/>
      <c r="P276" s="16"/>
      <c r="Q276" s="33">
        <v>377.6</v>
      </c>
      <c r="R276" s="34">
        <v>232.5548</v>
      </c>
      <c r="S276" s="29">
        <f t="shared" si="4"/>
        <v>61.587605932203381</v>
      </c>
    </row>
    <row r="277" spans="1:19" ht="21.75" customHeight="1" x14ac:dyDescent="0.2">
      <c r="A277" s="9"/>
      <c r="B277" s="42" t="s">
        <v>8</v>
      </c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17" t="s">
        <v>112</v>
      </c>
      <c r="N277" s="18">
        <v>200</v>
      </c>
      <c r="O277" s="19"/>
      <c r="P277" s="19"/>
      <c r="Q277" s="33">
        <v>377.6</v>
      </c>
      <c r="R277" s="34">
        <v>232.5548</v>
      </c>
      <c r="S277" s="29">
        <f t="shared" si="4"/>
        <v>61.587605932203381</v>
      </c>
    </row>
    <row r="278" spans="1:19" ht="21.75" customHeight="1" x14ac:dyDescent="0.2">
      <c r="A278" s="9"/>
      <c r="B278" s="42" t="s">
        <v>7</v>
      </c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17" t="s">
        <v>112</v>
      </c>
      <c r="N278" s="18">
        <v>240</v>
      </c>
      <c r="O278" s="19">
        <v>7</v>
      </c>
      <c r="P278" s="19">
        <v>9</v>
      </c>
      <c r="Q278" s="33">
        <v>377.6</v>
      </c>
      <c r="R278" s="34">
        <v>232.5548</v>
      </c>
      <c r="S278" s="29">
        <f t="shared" si="4"/>
        <v>61.587605932203381</v>
      </c>
    </row>
    <row r="279" spans="1:19" ht="42.75" customHeight="1" x14ac:dyDescent="0.2">
      <c r="A279" s="9"/>
      <c r="B279" s="43" t="s">
        <v>111</v>
      </c>
      <c r="C279" s="43"/>
      <c r="D279" s="43"/>
      <c r="E279" s="43"/>
      <c r="F279" s="43"/>
      <c r="G279" s="43"/>
      <c r="H279" s="43"/>
      <c r="I279" s="43"/>
      <c r="J279" s="43"/>
      <c r="K279" s="43"/>
      <c r="L279" s="43"/>
      <c r="M279" s="11" t="s">
        <v>110</v>
      </c>
      <c r="N279" s="12"/>
      <c r="O279" s="13"/>
      <c r="P279" s="13"/>
      <c r="Q279" s="32">
        <v>2736.85</v>
      </c>
      <c r="R279" s="32">
        <v>2736.85</v>
      </c>
      <c r="S279" s="29">
        <f t="shared" si="4"/>
        <v>100</v>
      </c>
    </row>
    <row r="280" spans="1:19" ht="42.75" customHeight="1" x14ac:dyDescent="0.2">
      <c r="A280" s="9"/>
      <c r="B280" s="44" t="s">
        <v>109</v>
      </c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14" t="s">
        <v>108</v>
      </c>
      <c r="N280" s="15"/>
      <c r="O280" s="16"/>
      <c r="P280" s="16"/>
      <c r="Q280" s="33">
        <v>2600</v>
      </c>
      <c r="R280" s="34">
        <v>2600</v>
      </c>
      <c r="S280" s="29">
        <f t="shared" si="4"/>
        <v>100</v>
      </c>
    </row>
    <row r="281" spans="1:19" ht="21.75" customHeight="1" x14ac:dyDescent="0.2">
      <c r="A281" s="9"/>
      <c r="B281" s="42" t="s">
        <v>8</v>
      </c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17" t="s">
        <v>108</v>
      </c>
      <c r="N281" s="18">
        <v>200</v>
      </c>
      <c r="O281" s="19"/>
      <c r="P281" s="19"/>
      <c r="Q281" s="33">
        <v>2381.56</v>
      </c>
      <c r="R281" s="34">
        <v>2381.56</v>
      </c>
      <c r="S281" s="29">
        <f t="shared" si="4"/>
        <v>100</v>
      </c>
    </row>
    <row r="282" spans="1:19" ht="21.75" customHeight="1" x14ac:dyDescent="0.2">
      <c r="A282" s="9"/>
      <c r="B282" s="42" t="s">
        <v>7</v>
      </c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17" t="s">
        <v>108</v>
      </c>
      <c r="N282" s="18">
        <v>240</v>
      </c>
      <c r="O282" s="19">
        <v>7</v>
      </c>
      <c r="P282" s="19">
        <v>9</v>
      </c>
      <c r="Q282" s="33">
        <v>2381.56</v>
      </c>
      <c r="R282" s="34">
        <v>2381.56</v>
      </c>
      <c r="S282" s="29">
        <f t="shared" si="4"/>
        <v>100</v>
      </c>
    </row>
    <row r="283" spans="1:19" ht="21.75" customHeight="1" x14ac:dyDescent="0.2">
      <c r="A283" s="9"/>
      <c r="B283" s="42" t="s">
        <v>33</v>
      </c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17" t="s">
        <v>108</v>
      </c>
      <c r="N283" s="18">
        <v>600</v>
      </c>
      <c r="O283" s="19"/>
      <c r="P283" s="19"/>
      <c r="Q283" s="33">
        <v>218.44</v>
      </c>
      <c r="R283" s="34">
        <v>218.44</v>
      </c>
      <c r="S283" s="29">
        <f t="shared" si="4"/>
        <v>100</v>
      </c>
    </row>
    <row r="284" spans="1:19" ht="12.75" customHeight="1" x14ac:dyDescent="0.2">
      <c r="A284" s="9"/>
      <c r="B284" s="42" t="s">
        <v>32</v>
      </c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17" t="s">
        <v>108</v>
      </c>
      <c r="N284" s="18">
        <v>610</v>
      </c>
      <c r="O284" s="19">
        <v>0</v>
      </c>
      <c r="P284" s="19">
        <v>9</v>
      </c>
      <c r="Q284" s="33">
        <v>218.44</v>
      </c>
      <c r="R284" s="34">
        <v>218.44</v>
      </c>
      <c r="S284" s="29">
        <f t="shared" si="4"/>
        <v>100</v>
      </c>
    </row>
    <row r="285" spans="1:19" ht="42.75" customHeight="1" x14ac:dyDescent="0.2">
      <c r="A285" s="9"/>
      <c r="B285" s="44" t="s">
        <v>107</v>
      </c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14" t="s">
        <v>106</v>
      </c>
      <c r="N285" s="15"/>
      <c r="O285" s="16"/>
      <c r="P285" s="16"/>
      <c r="Q285" s="33">
        <v>136.85</v>
      </c>
      <c r="R285" s="34">
        <v>136.85</v>
      </c>
      <c r="S285" s="29">
        <f t="shared" si="4"/>
        <v>100</v>
      </c>
    </row>
    <row r="286" spans="1:19" ht="21.75" customHeight="1" x14ac:dyDescent="0.2">
      <c r="A286" s="9"/>
      <c r="B286" s="42" t="s">
        <v>8</v>
      </c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17" t="s">
        <v>106</v>
      </c>
      <c r="N286" s="18">
        <v>200</v>
      </c>
      <c r="O286" s="19"/>
      <c r="P286" s="19"/>
      <c r="Q286" s="33">
        <v>124.714</v>
      </c>
      <c r="R286" s="34">
        <v>124.714</v>
      </c>
      <c r="S286" s="29">
        <f t="shared" si="4"/>
        <v>100</v>
      </c>
    </row>
    <row r="287" spans="1:19" ht="21.75" customHeight="1" x14ac:dyDescent="0.2">
      <c r="A287" s="9"/>
      <c r="B287" s="42" t="s">
        <v>7</v>
      </c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17" t="s">
        <v>106</v>
      </c>
      <c r="N287" s="18">
        <v>240</v>
      </c>
      <c r="O287" s="19">
        <v>7</v>
      </c>
      <c r="P287" s="19">
        <v>9</v>
      </c>
      <c r="Q287" s="33">
        <v>124.714</v>
      </c>
      <c r="R287" s="34">
        <v>124.714</v>
      </c>
      <c r="S287" s="29">
        <f t="shared" si="4"/>
        <v>100</v>
      </c>
    </row>
    <row r="288" spans="1:19" ht="21.75" customHeight="1" x14ac:dyDescent="0.2">
      <c r="A288" s="9"/>
      <c r="B288" s="42" t="s">
        <v>33</v>
      </c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17" t="s">
        <v>106</v>
      </c>
      <c r="N288" s="18">
        <v>600</v>
      </c>
      <c r="O288" s="19"/>
      <c r="P288" s="19"/>
      <c r="Q288" s="33">
        <v>12.135999999999999</v>
      </c>
      <c r="R288" s="34">
        <v>12.135999999999999</v>
      </c>
      <c r="S288" s="29">
        <f t="shared" si="4"/>
        <v>100</v>
      </c>
    </row>
    <row r="289" spans="1:19" ht="12.75" customHeight="1" x14ac:dyDescent="0.2">
      <c r="A289" s="9"/>
      <c r="B289" s="42" t="s">
        <v>32</v>
      </c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17" t="s">
        <v>106</v>
      </c>
      <c r="N289" s="18">
        <v>610</v>
      </c>
      <c r="O289" s="19">
        <v>7</v>
      </c>
      <c r="P289" s="19">
        <v>9</v>
      </c>
      <c r="Q289" s="33">
        <v>12.135999999999999</v>
      </c>
      <c r="R289" s="34">
        <v>12.135999999999999</v>
      </c>
      <c r="S289" s="29">
        <f t="shared" si="4"/>
        <v>100</v>
      </c>
    </row>
    <row r="290" spans="1:19" ht="42.75" customHeight="1" x14ac:dyDescent="0.2">
      <c r="A290" s="9"/>
      <c r="B290" s="43" t="s">
        <v>105</v>
      </c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11" t="s">
        <v>104</v>
      </c>
      <c r="N290" s="12"/>
      <c r="O290" s="13"/>
      <c r="P290" s="13"/>
      <c r="Q290" s="32">
        <v>6971</v>
      </c>
      <c r="R290" s="32">
        <v>6971</v>
      </c>
      <c r="S290" s="29">
        <f t="shared" si="4"/>
        <v>100</v>
      </c>
    </row>
    <row r="291" spans="1:19" ht="53.25" customHeight="1" x14ac:dyDescent="0.2">
      <c r="A291" s="9"/>
      <c r="B291" s="44" t="s">
        <v>103</v>
      </c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14" t="s">
        <v>102</v>
      </c>
      <c r="N291" s="15"/>
      <c r="O291" s="16"/>
      <c r="P291" s="16"/>
      <c r="Q291" s="33">
        <v>6971</v>
      </c>
      <c r="R291" s="34">
        <v>6971</v>
      </c>
      <c r="S291" s="29">
        <f t="shared" si="4"/>
        <v>100</v>
      </c>
    </row>
    <row r="292" spans="1:19" ht="12.75" customHeight="1" x14ac:dyDescent="0.2">
      <c r="A292" s="9"/>
      <c r="B292" s="42" t="s">
        <v>15</v>
      </c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17" t="s">
        <v>102</v>
      </c>
      <c r="N292" s="18">
        <v>300</v>
      </c>
      <c r="O292" s="19"/>
      <c r="P292" s="19"/>
      <c r="Q292" s="33">
        <v>6971</v>
      </c>
      <c r="R292" s="34">
        <v>6971</v>
      </c>
      <c r="S292" s="29">
        <f t="shared" si="4"/>
        <v>100</v>
      </c>
    </row>
    <row r="293" spans="1:19" ht="21.75" customHeight="1" x14ac:dyDescent="0.2">
      <c r="A293" s="9"/>
      <c r="B293" s="42" t="s">
        <v>14</v>
      </c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17" t="s">
        <v>102</v>
      </c>
      <c r="N293" s="18">
        <v>320</v>
      </c>
      <c r="O293" s="19">
        <v>10</v>
      </c>
      <c r="P293" s="19">
        <v>3</v>
      </c>
      <c r="Q293" s="33">
        <v>6971</v>
      </c>
      <c r="R293" s="34">
        <v>6971</v>
      </c>
      <c r="S293" s="29">
        <f t="shared" si="4"/>
        <v>100</v>
      </c>
    </row>
    <row r="294" spans="1:19" ht="21.75" customHeight="1" x14ac:dyDescent="0.2">
      <c r="A294" s="9"/>
      <c r="B294" s="43" t="s">
        <v>101</v>
      </c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11" t="s">
        <v>100</v>
      </c>
      <c r="N294" s="12"/>
      <c r="O294" s="13"/>
      <c r="P294" s="13"/>
      <c r="Q294" s="32">
        <v>6842.1</v>
      </c>
      <c r="R294" s="32">
        <v>0</v>
      </c>
      <c r="S294" s="29">
        <f t="shared" si="4"/>
        <v>0</v>
      </c>
    </row>
    <row r="295" spans="1:19" ht="32.25" customHeight="1" x14ac:dyDescent="0.2">
      <c r="A295" s="9"/>
      <c r="B295" s="44" t="s">
        <v>99</v>
      </c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14" t="s">
        <v>98</v>
      </c>
      <c r="N295" s="15"/>
      <c r="O295" s="16"/>
      <c r="P295" s="16"/>
      <c r="Q295" s="33">
        <v>6842.1</v>
      </c>
      <c r="R295" s="34">
        <v>0</v>
      </c>
      <c r="S295" s="29">
        <f t="shared" si="4"/>
        <v>0</v>
      </c>
    </row>
    <row r="296" spans="1:19" ht="63.75" customHeight="1" x14ac:dyDescent="0.2">
      <c r="A296" s="9"/>
      <c r="B296" s="44" t="s">
        <v>97</v>
      </c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14" t="s">
        <v>96</v>
      </c>
      <c r="N296" s="15"/>
      <c r="O296" s="16"/>
      <c r="P296" s="16"/>
      <c r="Q296" s="33">
        <v>342.1</v>
      </c>
      <c r="R296" s="34">
        <v>0</v>
      </c>
      <c r="S296" s="29">
        <f t="shared" si="4"/>
        <v>0</v>
      </c>
    </row>
    <row r="297" spans="1:19" ht="21.75" customHeight="1" x14ac:dyDescent="0.2">
      <c r="A297" s="9"/>
      <c r="B297" s="42" t="s">
        <v>94</v>
      </c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17" t="s">
        <v>96</v>
      </c>
      <c r="N297" s="18">
        <v>400</v>
      </c>
      <c r="O297" s="19"/>
      <c r="P297" s="19"/>
      <c r="Q297" s="33">
        <v>342.1</v>
      </c>
      <c r="R297" s="34">
        <v>0</v>
      </c>
      <c r="S297" s="29">
        <f t="shared" si="4"/>
        <v>0</v>
      </c>
    </row>
    <row r="298" spans="1:19" ht="12.75" customHeight="1" x14ac:dyDescent="0.2">
      <c r="A298" s="9"/>
      <c r="B298" s="42" t="s">
        <v>93</v>
      </c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17" t="s">
        <v>96</v>
      </c>
      <c r="N298" s="18">
        <v>410</v>
      </c>
      <c r="O298" s="19">
        <v>5</v>
      </c>
      <c r="P298" s="19">
        <v>1</v>
      </c>
      <c r="Q298" s="33">
        <v>342.1</v>
      </c>
      <c r="R298" s="34">
        <v>0</v>
      </c>
      <c r="S298" s="29">
        <f t="shared" si="4"/>
        <v>0</v>
      </c>
    </row>
    <row r="299" spans="1:19" ht="63.75" customHeight="1" x14ac:dyDescent="0.2">
      <c r="A299" s="9"/>
      <c r="B299" s="44" t="s">
        <v>95</v>
      </c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14" t="s">
        <v>92</v>
      </c>
      <c r="N299" s="15"/>
      <c r="O299" s="16"/>
      <c r="P299" s="16"/>
      <c r="Q299" s="33">
        <v>6500</v>
      </c>
      <c r="R299" s="34">
        <v>0</v>
      </c>
      <c r="S299" s="29">
        <f t="shared" si="4"/>
        <v>0</v>
      </c>
    </row>
    <row r="300" spans="1:19" ht="21.75" customHeight="1" x14ac:dyDescent="0.2">
      <c r="A300" s="9"/>
      <c r="B300" s="42" t="s">
        <v>94</v>
      </c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17" t="s">
        <v>92</v>
      </c>
      <c r="N300" s="18">
        <v>400</v>
      </c>
      <c r="O300" s="19"/>
      <c r="P300" s="19"/>
      <c r="Q300" s="33">
        <v>6500</v>
      </c>
      <c r="R300" s="34">
        <v>0</v>
      </c>
      <c r="S300" s="29">
        <f t="shared" si="4"/>
        <v>0</v>
      </c>
    </row>
    <row r="301" spans="1:19" ht="12.75" customHeight="1" x14ac:dyDescent="0.2">
      <c r="A301" s="9"/>
      <c r="B301" s="42" t="s">
        <v>93</v>
      </c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17" t="s">
        <v>92</v>
      </c>
      <c r="N301" s="18">
        <v>410</v>
      </c>
      <c r="O301" s="19">
        <v>5</v>
      </c>
      <c r="P301" s="19">
        <v>1</v>
      </c>
      <c r="Q301" s="33">
        <v>6500</v>
      </c>
      <c r="R301" s="34">
        <v>0</v>
      </c>
      <c r="S301" s="29">
        <f t="shared" si="4"/>
        <v>0</v>
      </c>
    </row>
    <row r="302" spans="1:19" ht="21.75" customHeight="1" x14ac:dyDescent="0.2">
      <c r="A302" s="9"/>
      <c r="B302" s="43" t="s">
        <v>91</v>
      </c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11" t="s">
        <v>90</v>
      </c>
      <c r="N302" s="12"/>
      <c r="O302" s="13"/>
      <c r="P302" s="13"/>
      <c r="Q302" s="32">
        <v>589200.55812000006</v>
      </c>
      <c r="R302" s="32">
        <v>399399.58786000003</v>
      </c>
      <c r="S302" s="29">
        <f t="shared" si="4"/>
        <v>67.786695439391622</v>
      </c>
    </row>
    <row r="303" spans="1:19" ht="21.75" customHeight="1" x14ac:dyDescent="0.2">
      <c r="A303" s="9"/>
      <c r="B303" s="44" t="s">
        <v>89</v>
      </c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14" t="s">
        <v>88</v>
      </c>
      <c r="N303" s="15"/>
      <c r="O303" s="16"/>
      <c r="P303" s="16"/>
      <c r="Q303" s="33">
        <v>44628.923109999996</v>
      </c>
      <c r="R303" s="34">
        <v>32177.924800000001</v>
      </c>
      <c r="S303" s="29">
        <f t="shared" si="4"/>
        <v>72.101055901996205</v>
      </c>
    </row>
    <row r="304" spans="1:19" ht="42.75" customHeight="1" x14ac:dyDescent="0.2">
      <c r="A304" s="9"/>
      <c r="B304" s="42" t="s">
        <v>10</v>
      </c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17" t="s">
        <v>88</v>
      </c>
      <c r="N304" s="18">
        <v>100</v>
      </c>
      <c r="O304" s="19"/>
      <c r="P304" s="19"/>
      <c r="Q304" s="33">
        <v>1209.5999999999999</v>
      </c>
      <c r="R304" s="34">
        <v>977.53673000000003</v>
      </c>
      <c r="S304" s="29">
        <f t="shared" si="4"/>
        <v>80.814875165343921</v>
      </c>
    </row>
    <row r="305" spans="1:19" ht="21.75" customHeight="1" x14ac:dyDescent="0.2">
      <c r="A305" s="9"/>
      <c r="B305" s="42" t="s">
        <v>9</v>
      </c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17" t="s">
        <v>88</v>
      </c>
      <c r="N305" s="18">
        <v>120</v>
      </c>
      <c r="O305" s="19">
        <v>1</v>
      </c>
      <c r="P305" s="19">
        <v>3</v>
      </c>
      <c r="Q305" s="33">
        <v>1209.5999999999999</v>
      </c>
      <c r="R305" s="34">
        <v>977.53673000000003</v>
      </c>
      <c r="S305" s="29">
        <f t="shared" si="4"/>
        <v>80.814875165343921</v>
      </c>
    </row>
    <row r="306" spans="1:19" ht="42.75" customHeight="1" x14ac:dyDescent="0.2">
      <c r="A306" s="9"/>
      <c r="B306" s="42" t="s">
        <v>10</v>
      </c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17" t="s">
        <v>88</v>
      </c>
      <c r="N306" s="18">
        <v>100</v>
      </c>
      <c r="O306" s="19"/>
      <c r="P306" s="19"/>
      <c r="Q306" s="33">
        <v>41828.423109999996</v>
      </c>
      <c r="R306" s="34">
        <v>30044.170239999999</v>
      </c>
      <c r="S306" s="29">
        <f t="shared" si="4"/>
        <v>71.8271644163829</v>
      </c>
    </row>
    <row r="307" spans="1:19" ht="21.75" customHeight="1" x14ac:dyDescent="0.2">
      <c r="A307" s="9"/>
      <c r="B307" s="42" t="s">
        <v>9</v>
      </c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17" t="s">
        <v>88</v>
      </c>
      <c r="N307" s="18">
        <v>120</v>
      </c>
      <c r="O307" s="19">
        <v>1</v>
      </c>
      <c r="P307" s="19">
        <v>4</v>
      </c>
      <c r="Q307" s="33">
        <v>41828.423109999996</v>
      </c>
      <c r="R307" s="34">
        <v>30044.170239999999</v>
      </c>
      <c r="S307" s="29">
        <f t="shared" si="4"/>
        <v>71.8271644163829</v>
      </c>
    </row>
    <row r="308" spans="1:19" ht="42.75" customHeight="1" x14ac:dyDescent="0.2">
      <c r="A308" s="9"/>
      <c r="B308" s="42" t="s">
        <v>10</v>
      </c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17" t="s">
        <v>88</v>
      </c>
      <c r="N308" s="18">
        <v>100</v>
      </c>
      <c r="O308" s="19"/>
      <c r="P308" s="19"/>
      <c r="Q308" s="33">
        <v>1551.3</v>
      </c>
      <c r="R308" s="34">
        <v>1156.21783</v>
      </c>
      <c r="S308" s="29">
        <f t="shared" si="4"/>
        <v>74.532187842454718</v>
      </c>
    </row>
    <row r="309" spans="1:19" ht="21.75" customHeight="1" x14ac:dyDescent="0.2">
      <c r="A309" s="9"/>
      <c r="B309" s="42" t="s">
        <v>9</v>
      </c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17" t="s">
        <v>88</v>
      </c>
      <c r="N309" s="18">
        <v>120</v>
      </c>
      <c r="O309" s="19">
        <v>1</v>
      </c>
      <c r="P309" s="19">
        <v>6</v>
      </c>
      <c r="Q309" s="33">
        <v>1551.3</v>
      </c>
      <c r="R309" s="34">
        <v>1156.21783</v>
      </c>
      <c r="S309" s="29">
        <f t="shared" si="4"/>
        <v>74.532187842454718</v>
      </c>
    </row>
    <row r="310" spans="1:19" ht="21.75" customHeight="1" x14ac:dyDescent="0.2">
      <c r="A310" s="9"/>
      <c r="B310" s="42" t="s">
        <v>8</v>
      </c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17" t="s">
        <v>88</v>
      </c>
      <c r="N310" s="18">
        <v>200</v>
      </c>
      <c r="O310" s="19"/>
      <c r="P310" s="19"/>
      <c r="Q310" s="33">
        <v>39.6</v>
      </c>
      <c r="R310" s="34">
        <v>16.164870000000001</v>
      </c>
      <c r="S310" s="29">
        <f t="shared" si="4"/>
        <v>40.820378787878788</v>
      </c>
    </row>
    <row r="311" spans="1:19" ht="21.75" customHeight="1" x14ac:dyDescent="0.2">
      <c r="A311" s="9"/>
      <c r="B311" s="42" t="s">
        <v>7</v>
      </c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17" t="s">
        <v>88</v>
      </c>
      <c r="N311" s="18">
        <v>240</v>
      </c>
      <c r="O311" s="19">
        <v>1</v>
      </c>
      <c r="P311" s="19">
        <v>6</v>
      </c>
      <c r="Q311" s="33">
        <v>39.6</v>
      </c>
      <c r="R311" s="34">
        <v>16.164870000000001</v>
      </c>
      <c r="S311" s="29">
        <f t="shared" si="4"/>
        <v>40.820378787878788</v>
      </c>
    </row>
    <row r="312" spans="1:19" ht="21.75" customHeight="1" x14ac:dyDescent="0.2">
      <c r="A312" s="9"/>
      <c r="B312" s="44" t="s">
        <v>87</v>
      </c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14" t="s">
        <v>86</v>
      </c>
      <c r="N312" s="15"/>
      <c r="O312" s="16"/>
      <c r="P312" s="16"/>
      <c r="Q312" s="33">
        <v>12609.90689</v>
      </c>
      <c r="R312" s="34">
        <v>8297.6006400000006</v>
      </c>
      <c r="S312" s="29">
        <f t="shared" si="4"/>
        <v>65.802235594461251</v>
      </c>
    </row>
    <row r="313" spans="1:19" ht="21.75" customHeight="1" x14ac:dyDescent="0.2">
      <c r="A313" s="9"/>
      <c r="B313" s="42" t="s">
        <v>8</v>
      </c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17" t="s">
        <v>86</v>
      </c>
      <c r="N313" s="18">
        <v>200</v>
      </c>
      <c r="O313" s="19"/>
      <c r="P313" s="19"/>
      <c r="Q313" s="33">
        <v>1428.4</v>
      </c>
      <c r="R313" s="34">
        <v>1282.49594</v>
      </c>
      <c r="S313" s="29">
        <f t="shared" si="4"/>
        <v>89.785490058807056</v>
      </c>
    </row>
    <row r="314" spans="1:19" ht="21.75" customHeight="1" x14ac:dyDescent="0.2">
      <c r="A314" s="9"/>
      <c r="B314" s="42" t="s">
        <v>7</v>
      </c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17" t="s">
        <v>86</v>
      </c>
      <c r="N314" s="18">
        <v>240</v>
      </c>
      <c r="O314" s="19">
        <v>1</v>
      </c>
      <c r="P314" s="19">
        <v>3</v>
      </c>
      <c r="Q314" s="33">
        <v>1428.4</v>
      </c>
      <c r="R314" s="34">
        <v>1282.49594</v>
      </c>
      <c r="S314" s="29">
        <f t="shared" si="4"/>
        <v>89.785490058807056</v>
      </c>
    </row>
    <row r="315" spans="1:19" ht="12.75" customHeight="1" x14ac:dyDescent="0.2">
      <c r="A315" s="9"/>
      <c r="B315" s="42" t="s">
        <v>40</v>
      </c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17" t="s">
        <v>86</v>
      </c>
      <c r="N315" s="18">
        <v>800</v>
      </c>
      <c r="O315" s="19"/>
      <c r="P315" s="19"/>
      <c r="Q315" s="33">
        <v>7.3</v>
      </c>
      <c r="R315" s="34">
        <v>6.8630000000000004</v>
      </c>
      <c r="S315" s="29">
        <f t="shared" si="4"/>
        <v>94.013698630137</v>
      </c>
    </row>
    <row r="316" spans="1:19" ht="12.75" customHeight="1" x14ac:dyDescent="0.2">
      <c r="A316" s="9"/>
      <c r="B316" s="42" t="s">
        <v>39</v>
      </c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17" t="s">
        <v>86</v>
      </c>
      <c r="N316" s="18">
        <v>850</v>
      </c>
      <c r="O316" s="19">
        <v>1</v>
      </c>
      <c r="P316" s="19">
        <v>3</v>
      </c>
      <c r="Q316" s="33">
        <v>7.3</v>
      </c>
      <c r="R316" s="34">
        <v>6.8630000000000004</v>
      </c>
      <c r="S316" s="29">
        <f t="shared" si="4"/>
        <v>94.013698630137</v>
      </c>
    </row>
    <row r="317" spans="1:19" ht="32.25" customHeight="1" x14ac:dyDescent="0.2">
      <c r="A317" s="9"/>
      <c r="B317" s="42" t="s">
        <v>11</v>
      </c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17" t="s">
        <v>86</v>
      </c>
      <c r="N317" s="18"/>
      <c r="O317" s="19"/>
      <c r="P317" s="19"/>
      <c r="Q317" s="33">
        <v>11174.206890000001</v>
      </c>
      <c r="R317" s="34">
        <v>7008.2417000000005</v>
      </c>
      <c r="S317" s="29">
        <f t="shared" si="4"/>
        <v>62.718023471283693</v>
      </c>
    </row>
    <row r="318" spans="1:19" ht="21.75" customHeight="1" x14ac:dyDescent="0.2">
      <c r="A318" s="9"/>
      <c r="B318" s="42" t="s">
        <v>8</v>
      </c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17" t="s">
        <v>86</v>
      </c>
      <c r="N318" s="18">
        <v>200</v>
      </c>
      <c r="O318" s="19"/>
      <c r="P318" s="19"/>
      <c r="Q318" s="33">
        <v>9773.20658</v>
      </c>
      <c r="R318" s="34">
        <v>5692.8910099999994</v>
      </c>
      <c r="S318" s="29">
        <f t="shared" si="4"/>
        <v>58.249981348496163</v>
      </c>
    </row>
    <row r="319" spans="1:19" ht="21.75" customHeight="1" x14ac:dyDescent="0.2">
      <c r="A319" s="9"/>
      <c r="B319" s="42" t="s">
        <v>7</v>
      </c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17" t="s">
        <v>86</v>
      </c>
      <c r="N319" s="18">
        <v>240</v>
      </c>
      <c r="O319" s="19">
        <v>1</v>
      </c>
      <c r="P319" s="19">
        <v>4</v>
      </c>
      <c r="Q319" s="33">
        <v>9773.20658</v>
      </c>
      <c r="R319" s="34">
        <v>5692.8910099999994</v>
      </c>
      <c r="S319" s="29">
        <f t="shared" si="4"/>
        <v>58.249981348496163</v>
      </c>
    </row>
    <row r="320" spans="1:19" ht="12.75" customHeight="1" x14ac:dyDescent="0.2">
      <c r="A320" s="9"/>
      <c r="B320" s="42" t="s">
        <v>40</v>
      </c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17" t="s">
        <v>86</v>
      </c>
      <c r="N320" s="18">
        <v>800</v>
      </c>
      <c r="O320" s="19"/>
      <c r="P320" s="19"/>
      <c r="Q320" s="33">
        <v>1401.0003100000001</v>
      </c>
      <c r="R320" s="34">
        <v>1315.35069</v>
      </c>
      <c r="S320" s="29">
        <f t="shared" si="4"/>
        <v>93.886538112186415</v>
      </c>
    </row>
    <row r="321" spans="1:19" ht="12.75" customHeight="1" x14ac:dyDescent="0.2">
      <c r="A321" s="9"/>
      <c r="B321" s="42" t="s">
        <v>39</v>
      </c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17" t="s">
        <v>86</v>
      </c>
      <c r="N321" s="18">
        <v>850</v>
      </c>
      <c r="O321" s="19">
        <v>1</v>
      </c>
      <c r="P321" s="19">
        <v>4</v>
      </c>
      <c r="Q321" s="33">
        <v>1401.0003100000001</v>
      </c>
      <c r="R321" s="34">
        <v>1315.35069</v>
      </c>
      <c r="S321" s="29">
        <f t="shared" si="4"/>
        <v>93.886538112186415</v>
      </c>
    </row>
    <row r="322" spans="1:19" ht="12.75" customHeight="1" x14ac:dyDescent="0.2">
      <c r="A322" s="9"/>
      <c r="B322" s="44" t="s">
        <v>85</v>
      </c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14" t="s">
        <v>84</v>
      </c>
      <c r="N322" s="15"/>
      <c r="O322" s="16"/>
      <c r="P322" s="16"/>
      <c r="Q322" s="33">
        <v>1500</v>
      </c>
      <c r="R322" s="34">
        <v>1147.12608</v>
      </c>
      <c r="S322" s="29">
        <f t="shared" si="4"/>
        <v>76.475071999999997</v>
      </c>
    </row>
    <row r="323" spans="1:19" ht="42.75" customHeight="1" x14ac:dyDescent="0.2">
      <c r="A323" s="9"/>
      <c r="B323" s="42" t="s">
        <v>10</v>
      </c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17" t="s">
        <v>84</v>
      </c>
      <c r="N323" s="18">
        <v>100</v>
      </c>
      <c r="O323" s="19"/>
      <c r="P323" s="19"/>
      <c r="Q323" s="33">
        <v>1500</v>
      </c>
      <c r="R323" s="34">
        <v>1147.12608</v>
      </c>
      <c r="S323" s="29">
        <f t="shared" si="4"/>
        <v>76.475071999999997</v>
      </c>
    </row>
    <row r="324" spans="1:19" ht="21.75" customHeight="1" x14ac:dyDescent="0.2">
      <c r="A324" s="9"/>
      <c r="B324" s="42" t="s">
        <v>9</v>
      </c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17" t="s">
        <v>84</v>
      </c>
      <c r="N324" s="18">
        <v>120</v>
      </c>
      <c r="O324" s="19">
        <v>1</v>
      </c>
      <c r="P324" s="19">
        <v>2</v>
      </c>
      <c r="Q324" s="33">
        <v>1500</v>
      </c>
      <c r="R324" s="34">
        <v>1147.12608</v>
      </c>
      <c r="S324" s="29">
        <f t="shared" ref="S324:S387" si="5">R324/Q324*100</f>
        <v>76.475071999999997</v>
      </c>
    </row>
    <row r="325" spans="1:19" ht="12.75" customHeight="1" x14ac:dyDescent="0.2">
      <c r="A325" s="9"/>
      <c r="B325" s="44" t="s">
        <v>83</v>
      </c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14" t="s">
        <v>82</v>
      </c>
      <c r="N325" s="15" t="s">
        <v>0</v>
      </c>
      <c r="O325" s="16"/>
      <c r="P325" s="16"/>
      <c r="Q325" s="33">
        <v>1257.6320000000001</v>
      </c>
      <c r="R325" s="34">
        <v>261</v>
      </c>
      <c r="S325" s="29">
        <f t="shared" si="5"/>
        <v>20.753288720388792</v>
      </c>
    </row>
    <row r="326" spans="1:19" ht="21.75" customHeight="1" x14ac:dyDescent="0.2">
      <c r="A326" s="9"/>
      <c r="B326" s="42" t="s">
        <v>8</v>
      </c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17" t="s">
        <v>82</v>
      </c>
      <c r="N326" s="18">
        <v>200</v>
      </c>
      <c r="O326" s="19"/>
      <c r="P326" s="19"/>
      <c r="Q326" s="33">
        <v>896.63199999999995</v>
      </c>
      <c r="R326" s="34">
        <v>0</v>
      </c>
      <c r="S326" s="29">
        <f t="shared" si="5"/>
        <v>0</v>
      </c>
    </row>
    <row r="327" spans="1:19" ht="21.75" customHeight="1" x14ac:dyDescent="0.2">
      <c r="A327" s="9"/>
      <c r="B327" s="42" t="s">
        <v>7</v>
      </c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17" t="s">
        <v>82</v>
      </c>
      <c r="N327" s="18">
        <v>240</v>
      </c>
      <c r="O327" s="19">
        <v>5</v>
      </c>
      <c r="P327" s="19">
        <v>2</v>
      </c>
      <c r="Q327" s="33">
        <v>896.63199999999995</v>
      </c>
      <c r="R327" s="34">
        <v>0</v>
      </c>
      <c r="S327" s="29">
        <f t="shared" si="5"/>
        <v>0</v>
      </c>
    </row>
    <row r="328" spans="1:19" ht="12.75" customHeight="1" x14ac:dyDescent="0.2">
      <c r="A328" s="9"/>
      <c r="B328" s="42" t="s">
        <v>40</v>
      </c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17" t="s">
        <v>82</v>
      </c>
      <c r="N328" s="18">
        <v>800</v>
      </c>
      <c r="O328" s="19"/>
      <c r="P328" s="19"/>
      <c r="Q328" s="33">
        <v>361</v>
      </c>
      <c r="R328" s="34">
        <v>261</v>
      </c>
      <c r="S328" s="29">
        <f t="shared" si="5"/>
        <v>72.29916897506925</v>
      </c>
    </row>
    <row r="329" spans="1:19" ht="32.25" customHeight="1" x14ac:dyDescent="0.2">
      <c r="A329" s="9"/>
      <c r="B329" s="42" t="s">
        <v>58</v>
      </c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17" t="s">
        <v>82</v>
      </c>
      <c r="N329" s="18">
        <v>810</v>
      </c>
      <c r="O329" s="19">
        <v>5</v>
      </c>
      <c r="P329" s="19">
        <v>2</v>
      </c>
      <c r="Q329" s="33">
        <v>361</v>
      </c>
      <c r="R329" s="34">
        <v>261</v>
      </c>
      <c r="S329" s="29">
        <f t="shared" si="5"/>
        <v>72.29916897506925</v>
      </c>
    </row>
    <row r="330" spans="1:19" ht="21.75" customHeight="1" x14ac:dyDescent="0.2">
      <c r="A330" s="9"/>
      <c r="B330" s="44" t="s">
        <v>81</v>
      </c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14" t="s">
        <v>80</v>
      </c>
      <c r="N330" s="15"/>
      <c r="O330" s="16"/>
      <c r="P330" s="16"/>
      <c r="Q330" s="33">
        <v>1116.5</v>
      </c>
      <c r="R330" s="34">
        <v>781.2953</v>
      </c>
      <c r="S330" s="29">
        <f t="shared" si="5"/>
        <v>69.977187639946266</v>
      </c>
    </row>
    <row r="331" spans="1:19" ht="42.75" customHeight="1" x14ac:dyDescent="0.2">
      <c r="A331" s="9"/>
      <c r="B331" s="42" t="s">
        <v>10</v>
      </c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17" t="s">
        <v>80</v>
      </c>
      <c r="N331" s="18">
        <v>100</v>
      </c>
      <c r="O331" s="19"/>
      <c r="P331" s="19"/>
      <c r="Q331" s="33">
        <v>1116.5</v>
      </c>
      <c r="R331" s="34">
        <v>781.2953</v>
      </c>
      <c r="S331" s="29">
        <f t="shared" si="5"/>
        <v>69.977187639946266</v>
      </c>
    </row>
    <row r="332" spans="1:19" ht="21.75" customHeight="1" x14ac:dyDescent="0.2">
      <c r="A332" s="9"/>
      <c r="B332" s="42" t="s">
        <v>9</v>
      </c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17" t="s">
        <v>80</v>
      </c>
      <c r="N332" s="18">
        <v>120</v>
      </c>
      <c r="O332" s="19">
        <v>1</v>
      </c>
      <c r="P332" s="19">
        <v>3</v>
      </c>
      <c r="Q332" s="33">
        <v>1116.5</v>
      </c>
      <c r="R332" s="34">
        <v>781.2953</v>
      </c>
      <c r="S332" s="29">
        <f t="shared" si="5"/>
        <v>69.977187639946266</v>
      </c>
    </row>
    <row r="333" spans="1:19" ht="12.75" customHeight="1" x14ac:dyDescent="0.2">
      <c r="A333" s="9"/>
      <c r="B333" s="44" t="s">
        <v>79</v>
      </c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14" t="s">
        <v>78</v>
      </c>
      <c r="N333" s="15"/>
      <c r="O333" s="16"/>
      <c r="P333" s="16"/>
      <c r="Q333" s="33">
        <v>50640.987270000005</v>
      </c>
      <c r="R333" s="34">
        <v>33385.876369999998</v>
      </c>
      <c r="S333" s="29">
        <f t="shared" si="5"/>
        <v>65.926590632994973</v>
      </c>
    </row>
    <row r="334" spans="1:19" ht="42.75" customHeight="1" x14ac:dyDescent="0.2">
      <c r="A334" s="9"/>
      <c r="B334" s="42" t="s">
        <v>10</v>
      </c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17" t="s">
        <v>78</v>
      </c>
      <c r="N334" s="18">
        <v>100</v>
      </c>
      <c r="O334" s="19"/>
      <c r="P334" s="19"/>
      <c r="Q334" s="33">
        <v>13209.933789999999</v>
      </c>
      <c r="R334" s="34">
        <v>10042.2981</v>
      </c>
      <c r="S334" s="29">
        <f t="shared" si="5"/>
        <v>76.020805703069314</v>
      </c>
    </row>
    <row r="335" spans="1:19" ht="12.75" customHeight="1" x14ac:dyDescent="0.2">
      <c r="A335" s="9"/>
      <c r="B335" s="42" t="s">
        <v>34</v>
      </c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17" t="s">
        <v>78</v>
      </c>
      <c r="N335" s="18">
        <v>110</v>
      </c>
      <c r="O335" s="19">
        <v>7</v>
      </c>
      <c r="P335" s="19">
        <v>1</v>
      </c>
      <c r="Q335" s="33">
        <v>13209.933789999999</v>
      </c>
      <c r="R335" s="34">
        <v>10042.2981</v>
      </c>
      <c r="S335" s="29">
        <f t="shared" si="5"/>
        <v>76.020805703069314</v>
      </c>
    </row>
    <row r="336" spans="1:19" ht="21.75" customHeight="1" x14ac:dyDescent="0.2">
      <c r="A336" s="9"/>
      <c r="B336" s="42" t="s">
        <v>8</v>
      </c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17" t="s">
        <v>78</v>
      </c>
      <c r="N336" s="18">
        <v>200</v>
      </c>
      <c r="O336" s="19"/>
      <c r="P336" s="19"/>
      <c r="Q336" s="33">
        <v>33355.661269999997</v>
      </c>
      <c r="R336" s="34">
        <v>20036.457449999998</v>
      </c>
      <c r="S336" s="29">
        <f t="shared" si="5"/>
        <v>60.069135754237735</v>
      </c>
    </row>
    <row r="337" spans="1:19" ht="21.75" customHeight="1" x14ac:dyDescent="0.2">
      <c r="A337" s="9"/>
      <c r="B337" s="42" t="s">
        <v>7</v>
      </c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17" t="s">
        <v>78</v>
      </c>
      <c r="N337" s="18">
        <v>240</v>
      </c>
      <c r="O337" s="19">
        <v>7</v>
      </c>
      <c r="P337" s="19">
        <v>1</v>
      </c>
      <c r="Q337" s="33">
        <v>33355.661269999997</v>
      </c>
      <c r="R337" s="34">
        <v>20036.457449999998</v>
      </c>
      <c r="S337" s="29">
        <f t="shared" si="5"/>
        <v>60.069135754237735</v>
      </c>
    </row>
    <row r="338" spans="1:19" ht="21.75" customHeight="1" x14ac:dyDescent="0.2">
      <c r="A338" s="9"/>
      <c r="B338" s="42" t="s">
        <v>33</v>
      </c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17" t="s">
        <v>78</v>
      </c>
      <c r="N338" s="18">
        <v>600</v>
      </c>
      <c r="O338" s="19"/>
      <c r="P338" s="19"/>
      <c r="Q338" s="33">
        <v>539.93064000000004</v>
      </c>
      <c r="R338" s="34">
        <v>539.93064000000004</v>
      </c>
      <c r="S338" s="29">
        <f t="shared" si="5"/>
        <v>100</v>
      </c>
    </row>
    <row r="339" spans="1:19" ht="12.75" customHeight="1" x14ac:dyDescent="0.2">
      <c r="A339" s="9"/>
      <c r="B339" s="42" t="s">
        <v>32</v>
      </c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17" t="s">
        <v>78</v>
      </c>
      <c r="N339" s="18">
        <v>610</v>
      </c>
      <c r="O339" s="19">
        <v>7</v>
      </c>
      <c r="P339" s="19">
        <v>1</v>
      </c>
      <c r="Q339" s="33">
        <v>539.93064000000004</v>
      </c>
      <c r="R339" s="34">
        <v>539.93064000000004</v>
      </c>
      <c r="S339" s="29">
        <f t="shared" si="5"/>
        <v>100</v>
      </c>
    </row>
    <row r="340" spans="1:19" ht="12.75" customHeight="1" x14ac:dyDescent="0.2">
      <c r="A340" s="9"/>
      <c r="B340" s="42" t="s">
        <v>40</v>
      </c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17" t="s">
        <v>78</v>
      </c>
      <c r="N340" s="18">
        <v>800</v>
      </c>
      <c r="O340" s="19"/>
      <c r="P340" s="19"/>
      <c r="Q340" s="33">
        <v>3535.4615699999999</v>
      </c>
      <c r="R340" s="34">
        <v>2767.1901800000001</v>
      </c>
      <c r="S340" s="29">
        <f t="shared" si="5"/>
        <v>78.269559015458341</v>
      </c>
    </row>
    <row r="341" spans="1:19" ht="12.75" customHeight="1" x14ac:dyDescent="0.2">
      <c r="A341" s="9"/>
      <c r="B341" s="42" t="s">
        <v>39</v>
      </c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17" t="s">
        <v>78</v>
      </c>
      <c r="N341" s="18">
        <v>850</v>
      </c>
      <c r="O341" s="19">
        <v>7</v>
      </c>
      <c r="P341" s="19">
        <v>1</v>
      </c>
      <c r="Q341" s="33">
        <v>3535.4615699999999</v>
      </c>
      <c r="R341" s="34">
        <v>2767.1901800000001</v>
      </c>
      <c r="S341" s="29">
        <f t="shared" si="5"/>
        <v>78.269559015458341</v>
      </c>
    </row>
    <row r="342" spans="1:19" ht="21.75" customHeight="1" x14ac:dyDescent="0.2">
      <c r="A342" s="9"/>
      <c r="B342" s="44" t="s">
        <v>77</v>
      </c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14" t="s">
        <v>76</v>
      </c>
      <c r="N342" s="15"/>
      <c r="O342" s="16"/>
      <c r="P342" s="16"/>
      <c r="Q342" s="33">
        <v>149847.04181999998</v>
      </c>
      <c r="R342" s="34">
        <v>97767.258579999994</v>
      </c>
      <c r="S342" s="29">
        <f t="shared" si="5"/>
        <v>65.244703794313452</v>
      </c>
    </row>
    <row r="343" spans="1:19" ht="42.75" customHeight="1" x14ac:dyDescent="0.2">
      <c r="A343" s="9"/>
      <c r="B343" s="42" t="s">
        <v>10</v>
      </c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17" t="s">
        <v>76</v>
      </c>
      <c r="N343" s="18">
        <v>100</v>
      </c>
      <c r="O343" s="19"/>
      <c r="P343" s="19"/>
      <c r="Q343" s="33">
        <v>40839.968000000001</v>
      </c>
      <c r="R343" s="34">
        <v>30131.355869999999</v>
      </c>
      <c r="S343" s="29">
        <f t="shared" si="5"/>
        <v>73.779087853349935</v>
      </c>
    </row>
    <row r="344" spans="1:19" ht="12.75" customHeight="1" x14ac:dyDescent="0.2">
      <c r="A344" s="9"/>
      <c r="B344" s="42" t="s">
        <v>34</v>
      </c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17" t="s">
        <v>76</v>
      </c>
      <c r="N344" s="18">
        <v>110</v>
      </c>
      <c r="O344" s="19">
        <v>7</v>
      </c>
      <c r="P344" s="19">
        <v>2</v>
      </c>
      <c r="Q344" s="33">
        <v>40839.968000000001</v>
      </c>
      <c r="R344" s="34">
        <v>30131.355869999999</v>
      </c>
      <c r="S344" s="29">
        <f t="shared" si="5"/>
        <v>73.779087853349935</v>
      </c>
    </row>
    <row r="345" spans="1:19" ht="21.75" customHeight="1" x14ac:dyDescent="0.2">
      <c r="A345" s="9"/>
      <c r="B345" s="42" t="s">
        <v>8</v>
      </c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17" t="s">
        <v>76</v>
      </c>
      <c r="N345" s="18">
        <v>200</v>
      </c>
      <c r="O345" s="19"/>
      <c r="P345" s="19"/>
      <c r="Q345" s="33">
        <v>73764.272989999998</v>
      </c>
      <c r="R345" s="34">
        <v>40307.639210000001</v>
      </c>
      <c r="S345" s="29">
        <f t="shared" si="5"/>
        <v>54.643850710037341</v>
      </c>
    </row>
    <row r="346" spans="1:19" ht="21.75" customHeight="1" x14ac:dyDescent="0.2">
      <c r="A346" s="9"/>
      <c r="B346" s="42" t="s">
        <v>7</v>
      </c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17" t="s">
        <v>76</v>
      </c>
      <c r="N346" s="18">
        <v>240</v>
      </c>
      <c r="O346" s="19">
        <v>7</v>
      </c>
      <c r="P346" s="19">
        <v>2</v>
      </c>
      <c r="Q346" s="33">
        <v>73764.272989999998</v>
      </c>
      <c r="R346" s="34">
        <v>40307.639210000001</v>
      </c>
      <c r="S346" s="29">
        <f t="shared" si="5"/>
        <v>54.643850710037341</v>
      </c>
    </row>
    <row r="347" spans="1:19" ht="21.75" customHeight="1" x14ac:dyDescent="0.2">
      <c r="A347" s="9"/>
      <c r="B347" s="42" t="s">
        <v>33</v>
      </c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17" t="s">
        <v>76</v>
      </c>
      <c r="N347" s="18">
        <v>600</v>
      </c>
      <c r="O347" s="19"/>
      <c r="P347" s="19"/>
      <c r="Q347" s="33">
        <v>25190.899000000001</v>
      </c>
      <c r="R347" s="34">
        <v>17113.84809</v>
      </c>
      <c r="S347" s="29">
        <f t="shared" si="5"/>
        <v>67.936630963428485</v>
      </c>
    </row>
    <row r="348" spans="1:19" ht="12.75" customHeight="1" x14ac:dyDescent="0.2">
      <c r="A348" s="9"/>
      <c r="B348" s="42" t="s">
        <v>32</v>
      </c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17" t="s">
        <v>76</v>
      </c>
      <c r="N348" s="18">
        <v>610</v>
      </c>
      <c r="O348" s="19">
        <v>7</v>
      </c>
      <c r="P348" s="19">
        <v>2</v>
      </c>
      <c r="Q348" s="33">
        <v>25190.899000000001</v>
      </c>
      <c r="R348" s="34">
        <v>17113.84809</v>
      </c>
      <c r="S348" s="29">
        <f t="shared" si="5"/>
        <v>67.936630963428485</v>
      </c>
    </row>
    <row r="349" spans="1:19" ht="12.75" customHeight="1" x14ac:dyDescent="0.2">
      <c r="A349" s="9"/>
      <c r="B349" s="42" t="s">
        <v>40</v>
      </c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17" t="s">
        <v>76</v>
      </c>
      <c r="N349" s="18">
        <v>800</v>
      </c>
      <c r="O349" s="19"/>
      <c r="P349" s="19"/>
      <c r="Q349" s="33">
        <v>10051.901830000001</v>
      </c>
      <c r="R349" s="34">
        <v>7214.4154100000005</v>
      </c>
      <c r="S349" s="29">
        <f t="shared" si="5"/>
        <v>71.771646122413429</v>
      </c>
    </row>
    <row r="350" spans="1:19" ht="12.75" customHeight="1" x14ac:dyDescent="0.2">
      <c r="A350" s="9"/>
      <c r="B350" s="42" t="s">
        <v>39</v>
      </c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17" t="s">
        <v>76</v>
      </c>
      <c r="N350" s="18">
        <v>850</v>
      </c>
      <c r="O350" s="19">
        <v>7</v>
      </c>
      <c r="P350" s="19">
        <v>2</v>
      </c>
      <c r="Q350" s="33">
        <v>10051.901830000001</v>
      </c>
      <c r="R350" s="34">
        <v>7214.4154100000005</v>
      </c>
      <c r="S350" s="29">
        <f t="shared" si="5"/>
        <v>71.771646122413429</v>
      </c>
    </row>
    <row r="351" spans="1:19" ht="12.75" customHeight="1" x14ac:dyDescent="0.2">
      <c r="A351" s="9"/>
      <c r="B351" s="44" t="s">
        <v>75</v>
      </c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14" t="s">
        <v>74</v>
      </c>
      <c r="N351" s="15"/>
      <c r="O351" s="16"/>
      <c r="P351" s="16"/>
      <c r="Q351" s="33">
        <v>36768.828670000003</v>
      </c>
      <c r="R351" s="34">
        <v>26652.493449999998</v>
      </c>
      <c r="S351" s="29">
        <f t="shared" si="5"/>
        <v>72.486653543429284</v>
      </c>
    </row>
    <row r="352" spans="1:19" ht="42.75" customHeight="1" x14ac:dyDescent="0.2">
      <c r="A352" s="9"/>
      <c r="B352" s="42" t="s">
        <v>10</v>
      </c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17" t="s">
        <v>74</v>
      </c>
      <c r="N352" s="18">
        <v>100</v>
      </c>
      <c r="O352" s="19"/>
      <c r="P352" s="19"/>
      <c r="Q352" s="33">
        <v>9.8000000000000007</v>
      </c>
      <c r="R352" s="34">
        <v>3.387</v>
      </c>
      <c r="S352" s="29">
        <f t="shared" si="5"/>
        <v>34.561224489795919</v>
      </c>
    </row>
    <row r="353" spans="1:19" ht="12.75" customHeight="1" x14ac:dyDescent="0.2">
      <c r="A353" s="9"/>
      <c r="B353" s="42" t="s">
        <v>34</v>
      </c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17" t="s">
        <v>74</v>
      </c>
      <c r="N353" s="18">
        <v>110</v>
      </c>
      <c r="O353" s="19">
        <v>7</v>
      </c>
      <c r="P353" s="19">
        <v>3</v>
      </c>
      <c r="Q353" s="33">
        <v>9.8000000000000007</v>
      </c>
      <c r="R353" s="34">
        <v>3.387</v>
      </c>
      <c r="S353" s="29">
        <f t="shared" si="5"/>
        <v>34.561224489795919</v>
      </c>
    </row>
    <row r="354" spans="1:19" ht="21.75" customHeight="1" x14ac:dyDescent="0.2">
      <c r="A354" s="9"/>
      <c r="B354" s="42" t="s">
        <v>8</v>
      </c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17" t="s">
        <v>74</v>
      </c>
      <c r="N354" s="18">
        <v>200</v>
      </c>
      <c r="O354" s="19"/>
      <c r="P354" s="19"/>
      <c r="Q354" s="33">
        <v>313.86190999999997</v>
      </c>
      <c r="R354" s="34">
        <v>156.60613000000001</v>
      </c>
      <c r="S354" s="29">
        <f t="shared" si="5"/>
        <v>49.896507033937318</v>
      </c>
    </row>
    <row r="355" spans="1:19" ht="21.75" customHeight="1" x14ac:dyDescent="0.2">
      <c r="A355" s="9"/>
      <c r="B355" s="42" t="s">
        <v>7</v>
      </c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17" t="s">
        <v>74</v>
      </c>
      <c r="N355" s="18">
        <v>240</v>
      </c>
      <c r="O355" s="19">
        <v>7</v>
      </c>
      <c r="P355" s="19">
        <v>3</v>
      </c>
      <c r="Q355" s="33">
        <v>313.86190999999997</v>
      </c>
      <c r="R355" s="34">
        <v>156.60613000000001</v>
      </c>
      <c r="S355" s="29">
        <f t="shared" si="5"/>
        <v>49.896507033937318</v>
      </c>
    </row>
    <row r="356" spans="1:19" ht="21.75" customHeight="1" x14ac:dyDescent="0.2">
      <c r="A356" s="9"/>
      <c r="B356" s="42" t="s">
        <v>33</v>
      </c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17" t="s">
        <v>74</v>
      </c>
      <c r="N356" s="18">
        <v>600</v>
      </c>
      <c r="O356" s="19"/>
      <c r="P356" s="19"/>
      <c r="Q356" s="33">
        <v>36435.16676</v>
      </c>
      <c r="R356" s="34">
        <v>26492.500319999999</v>
      </c>
      <c r="S356" s="29">
        <f t="shared" si="5"/>
        <v>72.711346415695672</v>
      </c>
    </row>
    <row r="357" spans="1:19" ht="12.75" customHeight="1" x14ac:dyDescent="0.2">
      <c r="A357" s="9"/>
      <c r="B357" s="42" t="s">
        <v>32</v>
      </c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17" t="s">
        <v>74</v>
      </c>
      <c r="N357" s="18">
        <v>610</v>
      </c>
      <c r="O357" s="19">
        <v>7</v>
      </c>
      <c r="P357" s="19">
        <v>3</v>
      </c>
      <c r="Q357" s="33">
        <v>36435.16676</v>
      </c>
      <c r="R357" s="34">
        <v>26492.500319999999</v>
      </c>
      <c r="S357" s="29">
        <f t="shared" si="5"/>
        <v>72.711346415695672</v>
      </c>
    </row>
    <row r="358" spans="1:19" ht="12.75" customHeight="1" x14ac:dyDescent="0.2">
      <c r="A358" s="9"/>
      <c r="B358" s="42" t="s">
        <v>40</v>
      </c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17" t="s">
        <v>74</v>
      </c>
      <c r="N358" s="18">
        <v>800</v>
      </c>
      <c r="O358" s="19"/>
      <c r="P358" s="19"/>
      <c r="Q358" s="33">
        <v>10</v>
      </c>
      <c r="R358" s="34">
        <v>0</v>
      </c>
      <c r="S358" s="29">
        <f t="shared" si="5"/>
        <v>0</v>
      </c>
    </row>
    <row r="359" spans="1:19" ht="12.75" customHeight="1" x14ac:dyDescent="0.2">
      <c r="A359" s="9"/>
      <c r="B359" s="42" t="s">
        <v>39</v>
      </c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17" t="s">
        <v>74</v>
      </c>
      <c r="N359" s="18">
        <v>850</v>
      </c>
      <c r="O359" s="19">
        <v>7</v>
      </c>
      <c r="P359" s="19">
        <v>3</v>
      </c>
      <c r="Q359" s="33">
        <v>10</v>
      </c>
      <c r="R359" s="34">
        <v>0</v>
      </c>
      <c r="S359" s="29">
        <f t="shared" si="5"/>
        <v>0</v>
      </c>
    </row>
    <row r="360" spans="1:19" ht="12.75" customHeight="1" x14ac:dyDescent="0.2">
      <c r="A360" s="9"/>
      <c r="B360" s="44" t="s">
        <v>73</v>
      </c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14" t="s">
        <v>72</v>
      </c>
      <c r="N360" s="15"/>
      <c r="O360" s="16"/>
      <c r="P360" s="16"/>
      <c r="Q360" s="33">
        <v>1341.5</v>
      </c>
      <c r="R360" s="34">
        <v>472.01266999999996</v>
      </c>
      <c r="S360" s="29">
        <f t="shared" si="5"/>
        <v>35.185439433469995</v>
      </c>
    </row>
    <row r="361" spans="1:19" ht="42.75" customHeight="1" x14ac:dyDescent="0.2">
      <c r="A361" s="9"/>
      <c r="B361" s="42" t="s">
        <v>10</v>
      </c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17" t="s">
        <v>72</v>
      </c>
      <c r="N361" s="18">
        <v>100</v>
      </c>
      <c r="O361" s="19"/>
      <c r="P361" s="19"/>
      <c r="Q361" s="33">
        <v>38.1</v>
      </c>
      <c r="R361" s="34">
        <v>0.73399999999999999</v>
      </c>
      <c r="S361" s="29">
        <f t="shared" si="5"/>
        <v>1.9265091863517059</v>
      </c>
    </row>
    <row r="362" spans="1:19" ht="12.75" customHeight="1" x14ac:dyDescent="0.2">
      <c r="A362" s="9"/>
      <c r="B362" s="42" t="s">
        <v>34</v>
      </c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17" t="s">
        <v>72</v>
      </c>
      <c r="N362" s="18">
        <v>110</v>
      </c>
      <c r="O362" s="19">
        <v>7</v>
      </c>
      <c r="P362" s="19">
        <v>2</v>
      </c>
      <c r="Q362" s="33">
        <v>38.1</v>
      </c>
      <c r="R362" s="34">
        <v>0.73399999999999999</v>
      </c>
      <c r="S362" s="29">
        <f t="shared" si="5"/>
        <v>1.9265091863517059</v>
      </c>
    </row>
    <row r="363" spans="1:19" ht="21.75" customHeight="1" x14ac:dyDescent="0.2">
      <c r="A363" s="9"/>
      <c r="B363" s="42" t="s">
        <v>8</v>
      </c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17" t="s">
        <v>72</v>
      </c>
      <c r="N363" s="18">
        <v>200</v>
      </c>
      <c r="O363" s="19"/>
      <c r="P363" s="19"/>
      <c r="Q363" s="33">
        <v>1301.4000000000001</v>
      </c>
      <c r="R363" s="34">
        <v>471.27866999999998</v>
      </c>
      <c r="S363" s="29">
        <f t="shared" si="5"/>
        <v>36.213206546795753</v>
      </c>
    </row>
    <row r="364" spans="1:19" ht="21.75" customHeight="1" x14ac:dyDescent="0.2">
      <c r="A364" s="9"/>
      <c r="B364" s="42" t="s">
        <v>7</v>
      </c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17" t="s">
        <v>72</v>
      </c>
      <c r="N364" s="18">
        <v>240</v>
      </c>
      <c r="O364" s="19">
        <v>7</v>
      </c>
      <c r="P364" s="19">
        <v>2</v>
      </c>
      <c r="Q364" s="33">
        <v>1301.4000000000001</v>
      </c>
      <c r="R364" s="34">
        <v>471.27866999999998</v>
      </c>
      <c r="S364" s="29">
        <f t="shared" si="5"/>
        <v>36.213206546795753</v>
      </c>
    </row>
    <row r="365" spans="1:19" ht="12.75" customHeight="1" x14ac:dyDescent="0.2">
      <c r="A365" s="9"/>
      <c r="B365" s="42" t="s">
        <v>40</v>
      </c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17" t="s">
        <v>72</v>
      </c>
      <c r="N365" s="18">
        <v>800</v>
      </c>
      <c r="O365" s="19"/>
      <c r="P365" s="19"/>
      <c r="Q365" s="33">
        <v>2</v>
      </c>
      <c r="R365" s="34">
        <v>0</v>
      </c>
      <c r="S365" s="29">
        <f t="shared" si="5"/>
        <v>0</v>
      </c>
    </row>
    <row r="366" spans="1:19" ht="12.75" customHeight="1" x14ac:dyDescent="0.2">
      <c r="A366" s="9"/>
      <c r="B366" s="42" t="s">
        <v>39</v>
      </c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17" t="s">
        <v>72</v>
      </c>
      <c r="N366" s="18">
        <v>850</v>
      </c>
      <c r="O366" s="19">
        <v>7</v>
      </c>
      <c r="P366" s="19">
        <v>2</v>
      </c>
      <c r="Q366" s="33">
        <v>2</v>
      </c>
      <c r="R366" s="34">
        <v>0</v>
      </c>
      <c r="S366" s="29">
        <f t="shared" si="5"/>
        <v>0</v>
      </c>
    </row>
    <row r="367" spans="1:19" ht="21.75" customHeight="1" x14ac:dyDescent="0.2">
      <c r="A367" s="9"/>
      <c r="B367" s="44" t="s">
        <v>71</v>
      </c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14" t="s">
        <v>70</v>
      </c>
      <c r="N367" s="15"/>
      <c r="O367" s="16"/>
      <c r="P367" s="16"/>
      <c r="Q367" s="33">
        <v>828</v>
      </c>
      <c r="R367" s="34">
        <v>806.91399999999999</v>
      </c>
      <c r="S367" s="29">
        <f t="shared" si="5"/>
        <v>97.45338164251207</v>
      </c>
    </row>
    <row r="368" spans="1:19" ht="21.75" customHeight="1" x14ac:dyDescent="0.2">
      <c r="A368" s="9"/>
      <c r="B368" s="42" t="s">
        <v>8</v>
      </c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17" t="s">
        <v>70</v>
      </c>
      <c r="N368" s="18">
        <v>200</v>
      </c>
      <c r="O368" s="19"/>
      <c r="P368" s="19"/>
      <c r="Q368" s="33">
        <v>588</v>
      </c>
      <c r="R368" s="34">
        <v>566.91399999999999</v>
      </c>
      <c r="S368" s="29">
        <f t="shared" si="5"/>
        <v>96.413945578231292</v>
      </c>
    </row>
    <row r="369" spans="1:19" ht="21.75" customHeight="1" x14ac:dyDescent="0.2">
      <c r="A369" s="9"/>
      <c r="B369" s="42" t="s">
        <v>7</v>
      </c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17" t="s">
        <v>70</v>
      </c>
      <c r="N369" s="18">
        <v>240</v>
      </c>
      <c r="O369" s="19">
        <v>7</v>
      </c>
      <c r="P369" s="19">
        <v>7</v>
      </c>
      <c r="Q369" s="33">
        <v>588</v>
      </c>
      <c r="R369" s="34">
        <v>566.91399999999999</v>
      </c>
      <c r="S369" s="29">
        <f t="shared" si="5"/>
        <v>96.413945578231292</v>
      </c>
    </row>
    <row r="370" spans="1:19" ht="21.75" customHeight="1" x14ac:dyDescent="0.2">
      <c r="A370" s="9"/>
      <c r="B370" s="42" t="s">
        <v>33</v>
      </c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17" t="s">
        <v>70</v>
      </c>
      <c r="N370" s="18">
        <v>600</v>
      </c>
      <c r="O370" s="19"/>
      <c r="P370" s="19"/>
      <c r="Q370" s="33">
        <v>240</v>
      </c>
      <c r="R370" s="34">
        <v>240</v>
      </c>
      <c r="S370" s="29">
        <f t="shared" si="5"/>
        <v>100</v>
      </c>
    </row>
    <row r="371" spans="1:19" ht="12.75" customHeight="1" x14ac:dyDescent="0.2">
      <c r="A371" s="9"/>
      <c r="B371" s="42" t="s">
        <v>32</v>
      </c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17" t="s">
        <v>70</v>
      </c>
      <c r="N371" s="18">
        <v>610</v>
      </c>
      <c r="O371" s="19">
        <v>7</v>
      </c>
      <c r="P371" s="19">
        <v>7</v>
      </c>
      <c r="Q371" s="33">
        <v>240</v>
      </c>
      <c r="R371" s="34">
        <v>240</v>
      </c>
      <c r="S371" s="29">
        <f t="shared" si="5"/>
        <v>100</v>
      </c>
    </row>
    <row r="372" spans="1:19" ht="21.75" customHeight="1" x14ac:dyDescent="0.2">
      <c r="A372" s="9"/>
      <c r="B372" s="44" t="s">
        <v>69</v>
      </c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14" t="s">
        <v>68</v>
      </c>
      <c r="N372" s="15"/>
      <c r="O372" s="16"/>
      <c r="P372" s="16"/>
      <c r="Q372" s="33">
        <v>23741.246360000001</v>
      </c>
      <c r="R372" s="34">
        <v>17333.076920000003</v>
      </c>
      <c r="S372" s="29">
        <f t="shared" si="5"/>
        <v>73.008285484132443</v>
      </c>
    </row>
    <row r="373" spans="1:19" ht="42.75" customHeight="1" x14ac:dyDescent="0.2">
      <c r="A373" s="9"/>
      <c r="B373" s="42" t="s">
        <v>10</v>
      </c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17" t="s">
        <v>68</v>
      </c>
      <c r="N373" s="18">
        <v>100</v>
      </c>
      <c r="O373" s="19"/>
      <c r="P373" s="19"/>
      <c r="Q373" s="33">
        <v>19661.947359999998</v>
      </c>
      <c r="R373" s="34">
        <v>14808.607410000001</v>
      </c>
      <c r="S373" s="29">
        <f t="shared" si="5"/>
        <v>75.316076982926077</v>
      </c>
    </row>
    <row r="374" spans="1:19" ht="12.75" customHeight="1" x14ac:dyDescent="0.2">
      <c r="A374" s="9"/>
      <c r="B374" s="42" t="s">
        <v>34</v>
      </c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17" t="s">
        <v>68</v>
      </c>
      <c r="N374" s="18">
        <v>110</v>
      </c>
      <c r="O374" s="19">
        <v>7</v>
      </c>
      <c r="P374" s="19">
        <v>9</v>
      </c>
      <c r="Q374" s="33">
        <v>19661.947359999998</v>
      </c>
      <c r="R374" s="34">
        <v>14808.607410000001</v>
      </c>
      <c r="S374" s="29">
        <f t="shared" si="5"/>
        <v>75.316076982926077</v>
      </c>
    </row>
    <row r="375" spans="1:19" ht="21.75" customHeight="1" x14ac:dyDescent="0.2">
      <c r="A375" s="9"/>
      <c r="B375" s="42" t="s">
        <v>8</v>
      </c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17" t="s">
        <v>68</v>
      </c>
      <c r="N375" s="18">
        <v>200</v>
      </c>
      <c r="O375" s="19"/>
      <c r="P375" s="19"/>
      <c r="Q375" s="33">
        <v>3843.9920000000002</v>
      </c>
      <c r="R375" s="34">
        <v>2349.1565099999998</v>
      </c>
      <c r="S375" s="29">
        <f t="shared" si="5"/>
        <v>61.112419328656244</v>
      </c>
    </row>
    <row r="376" spans="1:19" ht="21.75" customHeight="1" x14ac:dyDescent="0.2">
      <c r="A376" s="9"/>
      <c r="B376" s="42" t="s">
        <v>7</v>
      </c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17" t="s">
        <v>68</v>
      </c>
      <c r="N376" s="18">
        <v>240</v>
      </c>
      <c r="O376" s="19">
        <v>7</v>
      </c>
      <c r="P376" s="19">
        <v>9</v>
      </c>
      <c r="Q376" s="33">
        <v>3843.9920000000002</v>
      </c>
      <c r="R376" s="34">
        <v>2349.1565099999998</v>
      </c>
      <c r="S376" s="29">
        <f t="shared" si="5"/>
        <v>61.112419328656244</v>
      </c>
    </row>
    <row r="377" spans="1:19" ht="12.75" customHeight="1" x14ac:dyDescent="0.2">
      <c r="A377" s="9"/>
      <c r="B377" s="42" t="s">
        <v>40</v>
      </c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17" t="s">
        <v>68</v>
      </c>
      <c r="N377" s="18">
        <v>800</v>
      </c>
      <c r="O377" s="19"/>
      <c r="P377" s="19"/>
      <c r="Q377" s="33">
        <v>235.30699999999999</v>
      </c>
      <c r="R377" s="34">
        <v>175.28299999999999</v>
      </c>
      <c r="S377" s="29">
        <f t="shared" si="5"/>
        <v>74.491196606985767</v>
      </c>
    </row>
    <row r="378" spans="1:19" ht="12.75" customHeight="1" x14ac:dyDescent="0.2">
      <c r="A378" s="9"/>
      <c r="B378" s="42" t="s">
        <v>39</v>
      </c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17" t="s">
        <v>68</v>
      </c>
      <c r="N378" s="18">
        <v>850</v>
      </c>
      <c r="O378" s="19">
        <v>7</v>
      </c>
      <c r="P378" s="19">
        <v>9</v>
      </c>
      <c r="Q378" s="33">
        <v>235.30699999999999</v>
      </c>
      <c r="R378" s="34">
        <v>175.28299999999999</v>
      </c>
      <c r="S378" s="29">
        <f t="shared" si="5"/>
        <v>74.491196606985767</v>
      </c>
    </row>
    <row r="379" spans="1:19" ht="12.75" customHeight="1" x14ac:dyDescent="0.2">
      <c r="A379" s="9"/>
      <c r="B379" s="44" t="s">
        <v>67</v>
      </c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14" t="s">
        <v>66</v>
      </c>
      <c r="N379" s="15"/>
      <c r="O379" s="16"/>
      <c r="P379" s="16"/>
      <c r="Q379" s="33">
        <v>2967.4</v>
      </c>
      <c r="R379" s="34">
        <v>2782.5757200000003</v>
      </c>
      <c r="S379" s="29">
        <f t="shared" si="5"/>
        <v>93.771507717193515</v>
      </c>
    </row>
    <row r="380" spans="1:19" ht="21.75" customHeight="1" x14ac:dyDescent="0.2">
      <c r="A380" s="9"/>
      <c r="B380" s="42" t="s">
        <v>8</v>
      </c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17" t="s">
        <v>66</v>
      </c>
      <c r="N380" s="18">
        <v>200</v>
      </c>
      <c r="O380" s="19"/>
      <c r="P380" s="19"/>
      <c r="Q380" s="33">
        <v>2967.4</v>
      </c>
      <c r="R380" s="34">
        <v>2782.5757200000003</v>
      </c>
      <c r="S380" s="29">
        <f t="shared" si="5"/>
        <v>93.771507717193515</v>
      </c>
    </row>
    <row r="381" spans="1:19" ht="21.75" customHeight="1" x14ac:dyDescent="0.2">
      <c r="A381" s="9"/>
      <c r="B381" s="42" t="s">
        <v>7</v>
      </c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17" t="s">
        <v>66</v>
      </c>
      <c r="N381" s="18">
        <v>240</v>
      </c>
      <c r="O381" s="19">
        <v>8</v>
      </c>
      <c r="P381" s="19">
        <v>1</v>
      </c>
      <c r="Q381" s="33">
        <v>2967.4</v>
      </c>
      <c r="R381" s="34">
        <v>2782.5757200000003</v>
      </c>
      <c r="S381" s="29">
        <f t="shared" si="5"/>
        <v>93.771507717193515</v>
      </c>
    </row>
    <row r="382" spans="1:19" ht="12.75" customHeight="1" x14ac:dyDescent="0.2">
      <c r="A382" s="9"/>
      <c r="B382" s="44" t="s">
        <v>65</v>
      </c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14" t="s">
        <v>64</v>
      </c>
      <c r="N382" s="15"/>
      <c r="O382" s="16"/>
      <c r="P382" s="16"/>
      <c r="Q382" s="33">
        <v>1946.4</v>
      </c>
      <c r="R382" s="34">
        <v>1463.2609199999999</v>
      </c>
      <c r="S382" s="29">
        <f t="shared" si="5"/>
        <v>75.177811344019716</v>
      </c>
    </row>
    <row r="383" spans="1:19" ht="12.75" customHeight="1" x14ac:dyDescent="0.2">
      <c r="A383" s="9"/>
      <c r="B383" s="42" t="s">
        <v>15</v>
      </c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17" t="s">
        <v>64</v>
      </c>
      <c r="N383" s="18">
        <v>300</v>
      </c>
      <c r="O383" s="19"/>
      <c r="P383" s="19"/>
      <c r="Q383" s="33">
        <v>1946.4</v>
      </c>
      <c r="R383" s="34">
        <v>1463.2609199999999</v>
      </c>
      <c r="S383" s="29">
        <f t="shared" si="5"/>
        <v>75.177811344019716</v>
      </c>
    </row>
    <row r="384" spans="1:19" ht="12.75" customHeight="1" x14ac:dyDescent="0.2">
      <c r="A384" s="9"/>
      <c r="B384" s="42" t="s">
        <v>62</v>
      </c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17" t="s">
        <v>64</v>
      </c>
      <c r="N384" s="18">
        <v>310</v>
      </c>
      <c r="O384" s="19">
        <v>10</v>
      </c>
      <c r="P384" s="19">
        <v>1</v>
      </c>
      <c r="Q384" s="33">
        <v>1946.4</v>
      </c>
      <c r="R384" s="34">
        <v>1463.2609199999999</v>
      </c>
      <c r="S384" s="29">
        <f t="shared" si="5"/>
        <v>75.177811344019716</v>
      </c>
    </row>
    <row r="385" spans="1:19" ht="21.75" customHeight="1" x14ac:dyDescent="0.2">
      <c r="A385" s="9"/>
      <c r="B385" s="44" t="s">
        <v>63</v>
      </c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14" t="s">
        <v>61</v>
      </c>
      <c r="N385" s="15"/>
      <c r="O385" s="16"/>
      <c r="P385" s="16"/>
      <c r="Q385" s="33">
        <v>468</v>
      </c>
      <c r="R385" s="34">
        <v>321</v>
      </c>
      <c r="S385" s="29">
        <f t="shared" si="5"/>
        <v>68.589743589743591</v>
      </c>
    </row>
    <row r="386" spans="1:19" ht="12.75" customHeight="1" x14ac:dyDescent="0.2">
      <c r="A386" s="9"/>
      <c r="B386" s="42" t="s">
        <v>15</v>
      </c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17" t="s">
        <v>61</v>
      </c>
      <c r="N386" s="18">
        <v>300</v>
      </c>
      <c r="O386" s="19"/>
      <c r="P386" s="19"/>
      <c r="Q386" s="33">
        <v>468</v>
      </c>
      <c r="R386" s="34">
        <v>321</v>
      </c>
      <c r="S386" s="29">
        <f t="shared" si="5"/>
        <v>68.589743589743591</v>
      </c>
    </row>
    <row r="387" spans="1:19" ht="12.75" customHeight="1" x14ac:dyDescent="0.2">
      <c r="A387" s="9"/>
      <c r="B387" s="42" t="s">
        <v>62</v>
      </c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17" t="s">
        <v>61</v>
      </c>
      <c r="N387" s="18">
        <v>310</v>
      </c>
      <c r="O387" s="19">
        <v>10</v>
      </c>
      <c r="P387" s="19">
        <v>3</v>
      </c>
      <c r="Q387" s="33">
        <v>468</v>
      </c>
      <c r="R387" s="34">
        <v>321</v>
      </c>
      <c r="S387" s="29">
        <f t="shared" si="5"/>
        <v>68.589743589743591</v>
      </c>
    </row>
    <row r="388" spans="1:19" ht="12.75" customHeight="1" x14ac:dyDescent="0.2">
      <c r="A388" s="9"/>
      <c r="B388" s="44" t="s">
        <v>60</v>
      </c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14" t="s">
        <v>57</v>
      </c>
      <c r="N388" s="15"/>
      <c r="O388" s="16"/>
      <c r="P388" s="16"/>
      <c r="Q388" s="33">
        <v>650</v>
      </c>
      <c r="R388" s="34">
        <v>593.63800000000003</v>
      </c>
      <c r="S388" s="29">
        <f t="shared" ref="S388:S451" si="6">R388/Q388*100</f>
        <v>91.32892307692309</v>
      </c>
    </row>
    <row r="389" spans="1:19" ht="12.75" customHeight="1" x14ac:dyDescent="0.2">
      <c r="A389" s="9"/>
      <c r="B389" s="42" t="s">
        <v>40</v>
      </c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17" t="s">
        <v>57</v>
      </c>
      <c r="N389" s="18">
        <v>800</v>
      </c>
      <c r="O389" s="19"/>
      <c r="P389" s="19"/>
      <c r="Q389" s="33">
        <v>56.362000000000002</v>
      </c>
      <c r="R389" s="34">
        <v>0</v>
      </c>
      <c r="S389" s="29">
        <f t="shared" si="6"/>
        <v>0</v>
      </c>
    </row>
    <row r="390" spans="1:19" ht="12.75" customHeight="1" x14ac:dyDescent="0.2">
      <c r="A390" s="9"/>
      <c r="B390" s="42" t="s">
        <v>59</v>
      </c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17" t="s">
        <v>57</v>
      </c>
      <c r="N390" s="18">
        <v>870</v>
      </c>
      <c r="O390" s="19">
        <v>1</v>
      </c>
      <c r="P390" s="19">
        <v>11</v>
      </c>
      <c r="Q390" s="33">
        <v>56.362000000000002</v>
      </c>
      <c r="R390" s="34">
        <v>0</v>
      </c>
      <c r="S390" s="29">
        <f t="shared" si="6"/>
        <v>0</v>
      </c>
    </row>
    <row r="391" spans="1:19" ht="12.75" customHeight="1" x14ac:dyDescent="0.2">
      <c r="A391" s="9"/>
      <c r="B391" s="42" t="s">
        <v>40</v>
      </c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17" t="s">
        <v>57</v>
      </c>
      <c r="N391" s="18">
        <v>800</v>
      </c>
      <c r="O391" s="19"/>
      <c r="P391" s="19"/>
      <c r="Q391" s="33">
        <v>193.63800000000001</v>
      </c>
      <c r="R391" s="34">
        <v>193.63800000000001</v>
      </c>
      <c r="S391" s="29">
        <f t="shared" si="6"/>
        <v>100</v>
      </c>
    </row>
    <row r="392" spans="1:19" ht="32.25" customHeight="1" x14ac:dyDescent="0.2">
      <c r="A392" s="9"/>
      <c r="B392" s="42" t="s">
        <v>58</v>
      </c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17" t="s">
        <v>57</v>
      </c>
      <c r="N392" s="18">
        <v>810</v>
      </c>
      <c r="O392" s="19">
        <v>4</v>
      </c>
      <c r="P392" s="19">
        <v>8</v>
      </c>
      <c r="Q392" s="33">
        <v>193.63800000000001</v>
      </c>
      <c r="R392" s="34">
        <v>193.63800000000001</v>
      </c>
      <c r="S392" s="29">
        <f t="shared" si="6"/>
        <v>100</v>
      </c>
    </row>
    <row r="393" spans="1:19" ht="12.75" customHeight="1" x14ac:dyDescent="0.2">
      <c r="A393" s="9"/>
      <c r="B393" s="42" t="s">
        <v>4</v>
      </c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17" t="s">
        <v>57</v>
      </c>
      <c r="N393" s="18">
        <v>500</v>
      </c>
      <c r="O393" s="19"/>
      <c r="P393" s="19"/>
      <c r="Q393" s="33">
        <v>400</v>
      </c>
      <c r="R393" s="34">
        <v>400</v>
      </c>
      <c r="S393" s="29">
        <f t="shared" si="6"/>
        <v>100</v>
      </c>
    </row>
    <row r="394" spans="1:19" ht="12.75" customHeight="1" x14ac:dyDescent="0.2">
      <c r="A394" s="9"/>
      <c r="B394" s="42" t="s">
        <v>3</v>
      </c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17" t="s">
        <v>57</v>
      </c>
      <c r="N394" s="18">
        <v>540</v>
      </c>
      <c r="O394" s="19">
        <v>14</v>
      </c>
      <c r="P394" s="19">
        <v>3</v>
      </c>
      <c r="Q394" s="33">
        <v>400</v>
      </c>
      <c r="R394" s="34">
        <v>400</v>
      </c>
      <c r="S394" s="29">
        <f t="shared" si="6"/>
        <v>100</v>
      </c>
    </row>
    <row r="395" spans="1:19" ht="21.75" customHeight="1" x14ac:dyDescent="0.2">
      <c r="A395" s="9"/>
      <c r="B395" s="44" t="s">
        <v>56</v>
      </c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14" t="s">
        <v>54</v>
      </c>
      <c r="N395" s="15"/>
      <c r="O395" s="16"/>
      <c r="P395" s="16"/>
      <c r="Q395" s="33">
        <v>100</v>
      </c>
      <c r="R395" s="34">
        <v>75</v>
      </c>
      <c r="S395" s="29">
        <f t="shared" si="6"/>
        <v>75</v>
      </c>
    </row>
    <row r="396" spans="1:19" ht="21.75" customHeight="1" x14ac:dyDescent="0.2">
      <c r="A396" s="9"/>
      <c r="B396" s="42" t="s">
        <v>33</v>
      </c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17" t="s">
        <v>54</v>
      </c>
      <c r="N396" s="18">
        <v>600</v>
      </c>
      <c r="O396" s="19"/>
      <c r="P396" s="19"/>
      <c r="Q396" s="33">
        <v>100</v>
      </c>
      <c r="R396" s="34">
        <v>75</v>
      </c>
      <c r="S396" s="29">
        <f t="shared" si="6"/>
        <v>75</v>
      </c>
    </row>
    <row r="397" spans="1:19" ht="21.75" customHeight="1" x14ac:dyDescent="0.2">
      <c r="A397" s="9"/>
      <c r="B397" s="42" t="s">
        <v>55</v>
      </c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17" t="s">
        <v>54</v>
      </c>
      <c r="N397" s="18">
        <v>630</v>
      </c>
      <c r="O397" s="19">
        <v>10</v>
      </c>
      <c r="P397" s="19">
        <v>6</v>
      </c>
      <c r="Q397" s="33">
        <v>100</v>
      </c>
      <c r="R397" s="34">
        <v>75</v>
      </c>
      <c r="S397" s="29">
        <f t="shared" si="6"/>
        <v>75</v>
      </c>
    </row>
    <row r="398" spans="1:19" ht="12.75" customHeight="1" x14ac:dyDescent="0.2">
      <c r="A398" s="9"/>
      <c r="B398" s="44" t="s">
        <v>53</v>
      </c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14" t="s">
        <v>50</v>
      </c>
      <c r="N398" s="15"/>
      <c r="O398" s="16"/>
      <c r="P398" s="16"/>
      <c r="Q398" s="33">
        <v>500</v>
      </c>
      <c r="R398" s="34">
        <v>0</v>
      </c>
      <c r="S398" s="29">
        <f t="shared" si="6"/>
        <v>0</v>
      </c>
    </row>
    <row r="399" spans="1:19" ht="12.75" customHeight="1" x14ac:dyDescent="0.2">
      <c r="A399" s="9"/>
      <c r="B399" s="42" t="s">
        <v>51</v>
      </c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17" t="s">
        <v>50</v>
      </c>
      <c r="N399" s="18">
        <v>700</v>
      </c>
      <c r="O399" s="19"/>
      <c r="P399" s="19"/>
      <c r="Q399" s="33">
        <v>500</v>
      </c>
      <c r="R399" s="34">
        <v>0</v>
      </c>
      <c r="S399" s="29">
        <f t="shared" si="6"/>
        <v>0</v>
      </c>
    </row>
    <row r="400" spans="1:19" ht="12.75" customHeight="1" x14ac:dyDescent="0.2">
      <c r="A400" s="9"/>
      <c r="B400" s="42" t="s">
        <v>52</v>
      </c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17" t="s">
        <v>50</v>
      </c>
      <c r="N400" s="18">
        <v>730</v>
      </c>
      <c r="O400" s="19">
        <v>13</v>
      </c>
      <c r="P400" s="19">
        <v>1</v>
      </c>
      <c r="Q400" s="33">
        <v>500</v>
      </c>
      <c r="R400" s="34">
        <v>0</v>
      </c>
      <c r="S400" s="29">
        <f t="shared" si="6"/>
        <v>0</v>
      </c>
    </row>
    <row r="401" spans="1:19" ht="12.75" customHeight="1" x14ac:dyDescent="0.2">
      <c r="A401" s="9"/>
      <c r="B401" s="44" t="s">
        <v>49</v>
      </c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14" t="s">
        <v>48</v>
      </c>
      <c r="N401" s="15"/>
      <c r="O401" s="16"/>
      <c r="P401" s="16"/>
      <c r="Q401" s="33">
        <v>347.2</v>
      </c>
      <c r="R401" s="34">
        <v>0</v>
      </c>
      <c r="S401" s="29">
        <f t="shared" si="6"/>
        <v>0</v>
      </c>
    </row>
    <row r="402" spans="1:19" ht="42.75" customHeight="1" x14ac:dyDescent="0.2">
      <c r="A402" s="9"/>
      <c r="B402" s="42" t="s">
        <v>10</v>
      </c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17" t="s">
        <v>48</v>
      </c>
      <c r="N402" s="18">
        <v>100</v>
      </c>
      <c r="O402" s="19"/>
      <c r="P402" s="19"/>
      <c r="Q402" s="33">
        <v>347.2</v>
      </c>
      <c r="R402" s="34">
        <v>0</v>
      </c>
      <c r="S402" s="29">
        <f t="shared" si="6"/>
        <v>0</v>
      </c>
    </row>
    <row r="403" spans="1:19" ht="21.75" customHeight="1" x14ac:dyDescent="0.2">
      <c r="A403" s="9"/>
      <c r="B403" s="42" t="s">
        <v>9</v>
      </c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17" t="s">
        <v>48</v>
      </c>
      <c r="N403" s="18">
        <v>120</v>
      </c>
      <c r="O403" s="19">
        <v>1</v>
      </c>
      <c r="P403" s="19">
        <v>6</v>
      </c>
      <c r="Q403" s="33">
        <v>347.2</v>
      </c>
      <c r="R403" s="34">
        <v>0</v>
      </c>
      <c r="S403" s="29">
        <f t="shared" si="6"/>
        <v>0</v>
      </c>
    </row>
    <row r="404" spans="1:19" ht="32.25" customHeight="1" x14ac:dyDescent="0.2">
      <c r="A404" s="9"/>
      <c r="B404" s="44" t="s">
        <v>47</v>
      </c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14" t="s">
        <v>46</v>
      </c>
      <c r="N404" s="15"/>
      <c r="O404" s="16"/>
      <c r="P404" s="16"/>
      <c r="Q404" s="33">
        <v>778</v>
      </c>
      <c r="R404" s="34">
        <v>0</v>
      </c>
      <c r="S404" s="29">
        <f t="shared" si="6"/>
        <v>0</v>
      </c>
    </row>
    <row r="405" spans="1:19" ht="21.75" customHeight="1" x14ac:dyDescent="0.2">
      <c r="A405" s="9"/>
      <c r="B405" s="42" t="s">
        <v>8</v>
      </c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17" t="s">
        <v>46</v>
      </c>
      <c r="N405" s="18">
        <v>200</v>
      </c>
      <c r="O405" s="19"/>
      <c r="P405" s="19"/>
      <c r="Q405" s="33">
        <v>778</v>
      </c>
      <c r="R405" s="34">
        <v>0</v>
      </c>
      <c r="S405" s="29">
        <f t="shared" si="6"/>
        <v>0</v>
      </c>
    </row>
    <row r="406" spans="1:19" ht="21.75" customHeight="1" x14ac:dyDescent="0.2">
      <c r="A406" s="9"/>
      <c r="B406" s="42" t="s">
        <v>7</v>
      </c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17" t="s">
        <v>46</v>
      </c>
      <c r="N406" s="18">
        <v>240</v>
      </c>
      <c r="O406" s="19">
        <v>1</v>
      </c>
      <c r="P406" s="19">
        <v>13</v>
      </c>
      <c r="Q406" s="33">
        <v>778</v>
      </c>
      <c r="R406" s="34">
        <v>0</v>
      </c>
      <c r="S406" s="29">
        <f t="shared" si="6"/>
        <v>0</v>
      </c>
    </row>
    <row r="407" spans="1:19" ht="32.25" customHeight="1" x14ac:dyDescent="0.2">
      <c r="A407" s="9"/>
      <c r="B407" s="44" t="s">
        <v>45</v>
      </c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14" t="s">
        <v>44</v>
      </c>
      <c r="N407" s="15"/>
      <c r="O407" s="16"/>
      <c r="P407" s="16"/>
      <c r="Q407" s="33">
        <v>200</v>
      </c>
      <c r="R407" s="34">
        <v>0</v>
      </c>
      <c r="S407" s="29">
        <f t="shared" si="6"/>
        <v>0</v>
      </c>
    </row>
    <row r="408" spans="1:19" ht="21.75" customHeight="1" x14ac:dyDescent="0.2">
      <c r="A408" s="9"/>
      <c r="B408" s="42" t="s">
        <v>8</v>
      </c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17" t="s">
        <v>44</v>
      </c>
      <c r="N408" s="18">
        <v>200</v>
      </c>
      <c r="O408" s="19"/>
      <c r="P408" s="19"/>
      <c r="Q408" s="33">
        <v>200</v>
      </c>
      <c r="R408" s="34">
        <v>0</v>
      </c>
      <c r="S408" s="29">
        <f t="shared" si="6"/>
        <v>0</v>
      </c>
    </row>
    <row r="409" spans="1:19" ht="21.75" customHeight="1" x14ac:dyDescent="0.2">
      <c r="A409" s="9"/>
      <c r="B409" s="42" t="s">
        <v>7</v>
      </c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17" t="s">
        <v>44</v>
      </c>
      <c r="N409" s="18">
        <v>240</v>
      </c>
      <c r="O409" s="19">
        <v>1</v>
      </c>
      <c r="P409" s="19">
        <v>13</v>
      </c>
      <c r="Q409" s="33">
        <v>200</v>
      </c>
      <c r="R409" s="34">
        <v>0</v>
      </c>
      <c r="S409" s="29">
        <f t="shared" si="6"/>
        <v>0</v>
      </c>
    </row>
    <row r="410" spans="1:19" ht="12.75" customHeight="1" x14ac:dyDescent="0.2">
      <c r="A410" s="9"/>
      <c r="B410" s="44" t="s">
        <v>43</v>
      </c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14" t="s">
        <v>42</v>
      </c>
      <c r="N410" s="15"/>
      <c r="O410" s="16"/>
      <c r="P410" s="16"/>
      <c r="Q410" s="33">
        <v>1119</v>
      </c>
      <c r="R410" s="34">
        <v>408.52828000000005</v>
      </c>
      <c r="S410" s="29">
        <f t="shared" si="6"/>
        <v>36.508336014298486</v>
      </c>
    </row>
    <row r="411" spans="1:19" ht="21.75" customHeight="1" x14ac:dyDescent="0.2">
      <c r="A411" s="9"/>
      <c r="B411" s="42" t="s">
        <v>8</v>
      </c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17" t="s">
        <v>42</v>
      </c>
      <c r="N411" s="18">
        <v>200</v>
      </c>
      <c r="O411" s="19"/>
      <c r="P411" s="19"/>
      <c r="Q411" s="33">
        <v>1119</v>
      </c>
      <c r="R411" s="34">
        <v>408.52828000000005</v>
      </c>
      <c r="S411" s="29">
        <f t="shared" si="6"/>
        <v>36.508336014298486</v>
      </c>
    </row>
    <row r="412" spans="1:19" ht="21.75" customHeight="1" x14ac:dyDescent="0.2">
      <c r="A412" s="9"/>
      <c r="B412" s="42" t="s">
        <v>7</v>
      </c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17" t="s">
        <v>42</v>
      </c>
      <c r="N412" s="18">
        <v>240</v>
      </c>
      <c r="O412" s="19">
        <v>1</v>
      </c>
      <c r="P412" s="19">
        <v>13</v>
      </c>
      <c r="Q412" s="33">
        <v>1119</v>
      </c>
      <c r="R412" s="34">
        <v>408.52828000000005</v>
      </c>
      <c r="S412" s="29">
        <f t="shared" si="6"/>
        <v>36.508336014298486</v>
      </c>
    </row>
    <row r="413" spans="1:19" ht="21.75" customHeight="1" x14ac:dyDescent="0.2">
      <c r="A413" s="9"/>
      <c r="B413" s="44" t="s">
        <v>41</v>
      </c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14" t="s">
        <v>38</v>
      </c>
      <c r="N413" s="15"/>
      <c r="O413" s="16"/>
      <c r="P413" s="16"/>
      <c r="Q413" s="33">
        <v>7060.9920000000002</v>
      </c>
      <c r="R413" s="34">
        <v>1962.2627299999999</v>
      </c>
      <c r="S413" s="29">
        <f t="shared" si="6"/>
        <v>27.790184863543249</v>
      </c>
    </row>
    <row r="414" spans="1:19" ht="42.75" customHeight="1" x14ac:dyDescent="0.2">
      <c r="A414" s="9"/>
      <c r="B414" s="42" t="s">
        <v>10</v>
      </c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17" t="s">
        <v>38</v>
      </c>
      <c r="N414" s="18">
        <v>100</v>
      </c>
      <c r="O414" s="19"/>
      <c r="P414" s="19"/>
      <c r="Q414" s="33">
        <v>5765.93</v>
      </c>
      <c r="R414" s="34">
        <v>1576.83736</v>
      </c>
      <c r="S414" s="29">
        <f t="shared" si="6"/>
        <v>27.347493986225984</v>
      </c>
    </row>
    <row r="415" spans="1:19" ht="12.75" customHeight="1" x14ac:dyDescent="0.2">
      <c r="A415" s="9"/>
      <c r="B415" s="42" t="s">
        <v>34</v>
      </c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17" t="s">
        <v>38</v>
      </c>
      <c r="N415" s="18">
        <v>110</v>
      </c>
      <c r="O415" s="19">
        <v>1</v>
      </c>
      <c r="P415" s="19">
        <v>13</v>
      </c>
      <c r="Q415" s="33">
        <v>5765.93</v>
      </c>
      <c r="R415" s="34">
        <v>1576.83736</v>
      </c>
      <c r="S415" s="29">
        <f t="shared" si="6"/>
        <v>27.347493986225984</v>
      </c>
    </row>
    <row r="416" spans="1:19" ht="21.75" customHeight="1" x14ac:dyDescent="0.2">
      <c r="A416" s="9"/>
      <c r="B416" s="42" t="s">
        <v>8</v>
      </c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17" t="s">
        <v>38</v>
      </c>
      <c r="N416" s="18">
        <v>200</v>
      </c>
      <c r="O416" s="19"/>
      <c r="P416" s="19"/>
      <c r="Q416" s="33">
        <v>1255.0640000000001</v>
      </c>
      <c r="R416" s="34">
        <v>370.80536999999998</v>
      </c>
      <c r="S416" s="29">
        <f t="shared" si="6"/>
        <v>29.544737957586225</v>
      </c>
    </row>
    <row r="417" spans="1:19" ht="21.75" customHeight="1" x14ac:dyDescent="0.2">
      <c r="A417" s="9"/>
      <c r="B417" s="42" t="s">
        <v>7</v>
      </c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17" t="s">
        <v>38</v>
      </c>
      <c r="N417" s="18">
        <v>240</v>
      </c>
      <c r="O417" s="19">
        <v>1</v>
      </c>
      <c r="P417" s="19">
        <v>13</v>
      </c>
      <c r="Q417" s="33">
        <v>1255.0640000000001</v>
      </c>
      <c r="R417" s="34">
        <v>370.80536999999998</v>
      </c>
      <c r="S417" s="29">
        <f t="shared" si="6"/>
        <v>29.544737957586225</v>
      </c>
    </row>
    <row r="418" spans="1:19" ht="12.75" customHeight="1" x14ac:dyDescent="0.2">
      <c r="A418" s="9"/>
      <c r="B418" s="42" t="s">
        <v>40</v>
      </c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17" t="s">
        <v>38</v>
      </c>
      <c r="N418" s="18">
        <v>800</v>
      </c>
      <c r="O418" s="19"/>
      <c r="P418" s="19"/>
      <c r="Q418" s="33">
        <v>39.997999999999998</v>
      </c>
      <c r="R418" s="34">
        <v>14.62</v>
      </c>
      <c r="S418" s="29">
        <f t="shared" si="6"/>
        <v>36.55182759137957</v>
      </c>
    </row>
    <row r="419" spans="1:19" ht="12.75" customHeight="1" x14ac:dyDescent="0.2">
      <c r="A419" s="9"/>
      <c r="B419" s="42" t="s">
        <v>39</v>
      </c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17" t="s">
        <v>38</v>
      </c>
      <c r="N419" s="18">
        <v>850</v>
      </c>
      <c r="O419" s="19">
        <v>1</v>
      </c>
      <c r="P419" s="19">
        <v>13</v>
      </c>
      <c r="Q419" s="33">
        <v>39.997999999999998</v>
      </c>
      <c r="R419" s="34">
        <v>14.62</v>
      </c>
      <c r="S419" s="29">
        <f t="shared" si="6"/>
        <v>36.55182759137957</v>
      </c>
    </row>
    <row r="420" spans="1:19" ht="21.75" customHeight="1" x14ac:dyDescent="0.2">
      <c r="A420" s="9"/>
      <c r="B420" s="44" t="s">
        <v>37</v>
      </c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14" t="s">
        <v>36</v>
      </c>
      <c r="N420" s="15"/>
      <c r="O420" s="16"/>
      <c r="P420" s="16"/>
      <c r="Q420" s="33">
        <v>85318.399999999994</v>
      </c>
      <c r="R420" s="34">
        <v>65884.800000000003</v>
      </c>
      <c r="S420" s="29">
        <f t="shared" si="6"/>
        <v>77.222263896181843</v>
      </c>
    </row>
    <row r="421" spans="1:19" ht="12.75" customHeight="1" x14ac:dyDescent="0.2">
      <c r="A421" s="9"/>
      <c r="B421" s="42" t="s">
        <v>4</v>
      </c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17" t="s">
        <v>36</v>
      </c>
      <c r="N421" s="18">
        <v>500</v>
      </c>
      <c r="O421" s="19"/>
      <c r="P421" s="19"/>
      <c r="Q421" s="33">
        <v>85318.399999999994</v>
      </c>
      <c r="R421" s="34">
        <v>65884.800000000003</v>
      </c>
      <c r="S421" s="29">
        <f t="shared" si="6"/>
        <v>77.222263896181843</v>
      </c>
    </row>
    <row r="422" spans="1:19" ht="12.75" customHeight="1" x14ac:dyDescent="0.2">
      <c r="A422" s="9"/>
      <c r="B422" s="42" t="s">
        <v>28</v>
      </c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17" t="s">
        <v>36</v>
      </c>
      <c r="N422" s="18">
        <v>510</v>
      </c>
      <c r="O422" s="19">
        <v>14</v>
      </c>
      <c r="P422" s="19">
        <v>1</v>
      </c>
      <c r="Q422" s="33">
        <v>85318.399999999994</v>
      </c>
      <c r="R422" s="34">
        <v>65884.800000000003</v>
      </c>
      <c r="S422" s="29">
        <f t="shared" si="6"/>
        <v>77.222263896181843</v>
      </c>
    </row>
    <row r="423" spans="1:19" ht="63.75" customHeight="1" x14ac:dyDescent="0.2">
      <c r="A423" s="9"/>
      <c r="B423" s="44" t="s">
        <v>35</v>
      </c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14" t="s">
        <v>30</v>
      </c>
      <c r="N423" s="15"/>
      <c r="O423" s="16"/>
      <c r="P423" s="16"/>
      <c r="Q423" s="33">
        <v>157154.6</v>
      </c>
      <c r="R423" s="34">
        <v>105318.69840000001</v>
      </c>
      <c r="S423" s="29">
        <f t="shared" si="6"/>
        <v>67.015981969347379</v>
      </c>
    </row>
    <row r="424" spans="1:19" ht="21.75" customHeight="1" x14ac:dyDescent="0.2">
      <c r="A424" s="9"/>
      <c r="B424" s="42" t="s">
        <v>8</v>
      </c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17" t="s">
        <v>30</v>
      </c>
      <c r="N424" s="18">
        <v>200</v>
      </c>
      <c r="O424" s="19"/>
      <c r="P424" s="19"/>
      <c r="Q424" s="33">
        <v>0.4985</v>
      </c>
      <c r="R424" s="34">
        <v>0</v>
      </c>
      <c r="S424" s="29">
        <f t="shared" si="6"/>
        <v>0</v>
      </c>
    </row>
    <row r="425" spans="1:19" ht="21.75" customHeight="1" x14ac:dyDescent="0.2">
      <c r="A425" s="9"/>
      <c r="B425" s="42" t="s">
        <v>7</v>
      </c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17" t="s">
        <v>30</v>
      </c>
      <c r="N425" s="18">
        <v>240</v>
      </c>
      <c r="O425" s="19">
        <v>1</v>
      </c>
      <c r="P425" s="19">
        <v>13</v>
      </c>
      <c r="Q425" s="33">
        <v>0.4985</v>
      </c>
      <c r="R425" s="34">
        <v>0</v>
      </c>
      <c r="S425" s="29">
        <f t="shared" si="6"/>
        <v>0</v>
      </c>
    </row>
    <row r="426" spans="1:19" ht="42.75" customHeight="1" x14ac:dyDescent="0.2">
      <c r="A426" s="9"/>
      <c r="B426" s="42" t="s">
        <v>10</v>
      </c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17" t="s">
        <v>30</v>
      </c>
      <c r="N426" s="18">
        <v>100</v>
      </c>
      <c r="O426" s="19"/>
      <c r="P426" s="19"/>
      <c r="Q426" s="33">
        <v>12940.5</v>
      </c>
      <c r="R426" s="34">
        <v>9779.3478400000004</v>
      </c>
      <c r="S426" s="29">
        <f t="shared" si="6"/>
        <v>75.57163819017812</v>
      </c>
    </row>
    <row r="427" spans="1:19" ht="12.75" customHeight="1" x14ac:dyDescent="0.2">
      <c r="A427" s="9"/>
      <c r="B427" s="42" t="s">
        <v>34</v>
      </c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17" t="s">
        <v>30</v>
      </c>
      <c r="N427" s="18">
        <v>110</v>
      </c>
      <c r="O427" s="19">
        <v>7</v>
      </c>
      <c r="P427" s="19">
        <v>1</v>
      </c>
      <c r="Q427" s="33">
        <v>12940.5</v>
      </c>
      <c r="R427" s="34">
        <v>9779.3478400000004</v>
      </c>
      <c r="S427" s="29">
        <f t="shared" si="6"/>
        <v>75.57163819017812</v>
      </c>
    </row>
    <row r="428" spans="1:19" ht="21.75" customHeight="1" x14ac:dyDescent="0.2">
      <c r="A428" s="9"/>
      <c r="B428" s="42" t="s">
        <v>8</v>
      </c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17" t="s">
        <v>30</v>
      </c>
      <c r="N428" s="18">
        <v>200</v>
      </c>
      <c r="O428" s="19"/>
      <c r="P428" s="19"/>
      <c r="Q428" s="33">
        <v>1550</v>
      </c>
      <c r="R428" s="34">
        <v>1350</v>
      </c>
      <c r="S428" s="29">
        <f t="shared" si="6"/>
        <v>87.096774193548384</v>
      </c>
    </row>
    <row r="429" spans="1:19" ht="21.75" customHeight="1" x14ac:dyDescent="0.2">
      <c r="A429" s="9"/>
      <c r="B429" s="42" t="s">
        <v>7</v>
      </c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17" t="s">
        <v>30</v>
      </c>
      <c r="N429" s="18">
        <v>240</v>
      </c>
      <c r="O429" s="19">
        <v>7</v>
      </c>
      <c r="P429" s="19">
        <v>1</v>
      </c>
      <c r="Q429" s="33">
        <v>1550</v>
      </c>
      <c r="R429" s="34">
        <v>1350</v>
      </c>
      <c r="S429" s="29">
        <f t="shared" si="6"/>
        <v>87.096774193548384</v>
      </c>
    </row>
    <row r="430" spans="1:19" ht="42.75" customHeight="1" x14ac:dyDescent="0.2">
      <c r="A430" s="9"/>
      <c r="B430" s="42" t="s">
        <v>10</v>
      </c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17" t="s">
        <v>30</v>
      </c>
      <c r="N430" s="18">
        <v>100</v>
      </c>
      <c r="O430" s="19"/>
      <c r="P430" s="19"/>
      <c r="Q430" s="33">
        <v>39285.800000000003</v>
      </c>
      <c r="R430" s="34">
        <v>29170.508249999999</v>
      </c>
      <c r="S430" s="29">
        <f t="shared" si="6"/>
        <v>74.252040813729124</v>
      </c>
    </row>
    <row r="431" spans="1:19" ht="12.75" customHeight="1" x14ac:dyDescent="0.2">
      <c r="A431" s="9"/>
      <c r="B431" s="42" t="s">
        <v>34</v>
      </c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17" t="s">
        <v>30</v>
      </c>
      <c r="N431" s="18">
        <v>110</v>
      </c>
      <c r="O431" s="19">
        <v>7</v>
      </c>
      <c r="P431" s="19">
        <v>2</v>
      </c>
      <c r="Q431" s="33">
        <v>39285.800000000003</v>
      </c>
      <c r="R431" s="34">
        <v>29170.508249999999</v>
      </c>
      <c r="S431" s="29">
        <f t="shared" si="6"/>
        <v>74.252040813729124</v>
      </c>
    </row>
    <row r="432" spans="1:19" ht="21.75" customHeight="1" x14ac:dyDescent="0.2">
      <c r="A432" s="9"/>
      <c r="B432" s="42" t="s">
        <v>8</v>
      </c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17" t="s">
        <v>30</v>
      </c>
      <c r="N432" s="18">
        <v>200</v>
      </c>
      <c r="O432" s="19"/>
      <c r="P432" s="19"/>
      <c r="Q432" s="33">
        <v>1345</v>
      </c>
      <c r="R432" s="34">
        <v>1345</v>
      </c>
      <c r="S432" s="29">
        <f t="shared" si="6"/>
        <v>100</v>
      </c>
    </row>
    <row r="433" spans="1:19" ht="21.75" customHeight="1" x14ac:dyDescent="0.2">
      <c r="A433" s="9"/>
      <c r="B433" s="42" t="s">
        <v>7</v>
      </c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17" t="s">
        <v>30</v>
      </c>
      <c r="N433" s="18">
        <v>240</v>
      </c>
      <c r="O433" s="19">
        <v>7</v>
      </c>
      <c r="P433" s="19">
        <v>2</v>
      </c>
      <c r="Q433" s="33">
        <v>1345</v>
      </c>
      <c r="R433" s="34">
        <v>1345</v>
      </c>
      <c r="S433" s="29">
        <f t="shared" si="6"/>
        <v>100</v>
      </c>
    </row>
    <row r="434" spans="1:19" ht="21.75" customHeight="1" x14ac:dyDescent="0.2">
      <c r="A434" s="9"/>
      <c r="B434" s="42" t="s">
        <v>33</v>
      </c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17" t="s">
        <v>30</v>
      </c>
      <c r="N434" s="18">
        <v>600</v>
      </c>
      <c r="O434" s="19"/>
      <c r="P434" s="19"/>
      <c r="Q434" s="33">
        <v>8797.7014999999992</v>
      </c>
      <c r="R434" s="34">
        <v>6126.8998300000003</v>
      </c>
      <c r="S434" s="29">
        <f t="shared" si="6"/>
        <v>69.642051733626118</v>
      </c>
    </row>
    <row r="435" spans="1:19" ht="12.75" customHeight="1" x14ac:dyDescent="0.2">
      <c r="A435" s="9"/>
      <c r="B435" s="42" t="s">
        <v>32</v>
      </c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17" t="s">
        <v>30</v>
      </c>
      <c r="N435" s="18">
        <v>610</v>
      </c>
      <c r="O435" s="19">
        <v>7</v>
      </c>
      <c r="P435" s="19">
        <v>2</v>
      </c>
      <c r="Q435" s="33">
        <v>8797.7014999999992</v>
      </c>
      <c r="R435" s="34">
        <v>6126.8998300000003</v>
      </c>
      <c r="S435" s="29">
        <f t="shared" si="6"/>
        <v>69.642051733626118</v>
      </c>
    </row>
    <row r="436" spans="1:19" ht="42.75" customHeight="1" x14ac:dyDescent="0.2">
      <c r="A436" s="9"/>
      <c r="B436" s="42" t="s">
        <v>10</v>
      </c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17" t="s">
        <v>30</v>
      </c>
      <c r="N436" s="18">
        <v>100</v>
      </c>
      <c r="O436" s="19"/>
      <c r="P436" s="19"/>
      <c r="Q436" s="33">
        <v>4241.1099999999997</v>
      </c>
      <c r="R436" s="34">
        <v>338.4</v>
      </c>
      <c r="S436" s="29">
        <f t="shared" si="6"/>
        <v>7.979043222175326</v>
      </c>
    </row>
    <row r="437" spans="1:19" ht="12.75" customHeight="1" x14ac:dyDescent="0.2">
      <c r="A437" s="9"/>
      <c r="B437" s="42" t="s">
        <v>34</v>
      </c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17" t="s">
        <v>30</v>
      </c>
      <c r="N437" s="18">
        <v>110</v>
      </c>
      <c r="O437" s="19">
        <v>7</v>
      </c>
      <c r="P437" s="19">
        <v>3</v>
      </c>
      <c r="Q437" s="33">
        <v>4241.1099999999997</v>
      </c>
      <c r="R437" s="34">
        <v>338.4</v>
      </c>
      <c r="S437" s="29">
        <f t="shared" si="6"/>
        <v>7.979043222175326</v>
      </c>
    </row>
    <row r="438" spans="1:19" ht="21.75" customHeight="1" x14ac:dyDescent="0.2">
      <c r="A438" s="9"/>
      <c r="B438" s="42" t="s">
        <v>33</v>
      </c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17" t="s">
        <v>30</v>
      </c>
      <c r="N438" s="18">
        <v>600</v>
      </c>
      <c r="O438" s="19"/>
      <c r="P438" s="19"/>
      <c r="Q438" s="33">
        <v>6464.59</v>
      </c>
      <c r="R438" s="34">
        <v>3882.0024800000001</v>
      </c>
      <c r="S438" s="29">
        <f t="shared" si="6"/>
        <v>60.050250363905519</v>
      </c>
    </row>
    <row r="439" spans="1:19" ht="12.75" customHeight="1" x14ac:dyDescent="0.2">
      <c r="A439" s="9"/>
      <c r="B439" s="42" t="s">
        <v>32</v>
      </c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17" t="s">
        <v>30</v>
      </c>
      <c r="N439" s="18">
        <v>610</v>
      </c>
      <c r="O439" s="19">
        <v>7</v>
      </c>
      <c r="P439" s="19">
        <v>3</v>
      </c>
      <c r="Q439" s="33">
        <v>6464.59</v>
      </c>
      <c r="R439" s="34">
        <v>3882.0024800000001</v>
      </c>
      <c r="S439" s="29">
        <f t="shared" si="6"/>
        <v>60.050250363905519</v>
      </c>
    </row>
    <row r="440" spans="1:19" ht="42.75" customHeight="1" x14ac:dyDescent="0.2">
      <c r="A440" s="9"/>
      <c r="B440" s="42" t="s">
        <v>10</v>
      </c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17" t="s">
        <v>30</v>
      </c>
      <c r="N440" s="18">
        <v>100</v>
      </c>
      <c r="O440" s="19"/>
      <c r="P440" s="19"/>
      <c r="Q440" s="33">
        <v>217.6</v>
      </c>
      <c r="R440" s="34">
        <v>0</v>
      </c>
      <c r="S440" s="29">
        <f t="shared" si="6"/>
        <v>0</v>
      </c>
    </row>
    <row r="441" spans="1:19" ht="12.75" customHeight="1" x14ac:dyDescent="0.2">
      <c r="A441" s="9"/>
      <c r="B441" s="42" t="s">
        <v>34</v>
      </c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17" t="s">
        <v>30</v>
      </c>
      <c r="N441" s="18">
        <v>110</v>
      </c>
      <c r="O441" s="19">
        <v>7</v>
      </c>
      <c r="P441" s="19">
        <v>9</v>
      </c>
      <c r="Q441" s="33">
        <v>217.6</v>
      </c>
      <c r="R441" s="34">
        <v>0</v>
      </c>
      <c r="S441" s="29">
        <f t="shared" si="6"/>
        <v>0</v>
      </c>
    </row>
    <row r="442" spans="1:19" ht="42.75" customHeight="1" x14ac:dyDescent="0.2">
      <c r="A442" s="9"/>
      <c r="B442" s="42" t="s">
        <v>10</v>
      </c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17" t="s">
        <v>30</v>
      </c>
      <c r="N442" s="18">
        <v>100</v>
      </c>
      <c r="O442" s="19"/>
      <c r="P442" s="19"/>
      <c r="Q442" s="33">
        <v>6787.04</v>
      </c>
      <c r="R442" s="34">
        <v>0</v>
      </c>
      <c r="S442" s="29">
        <f t="shared" si="6"/>
        <v>0</v>
      </c>
    </row>
    <row r="443" spans="1:19" ht="12.75" customHeight="1" x14ac:dyDescent="0.2">
      <c r="A443" s="9"/>
      <c r="B443" s="42" t="s">
        <v>34</v>
      </c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17" t="s">
        <v>30</v>
      </c>
      <c r="N443" s="18">
        <v>110</v>
      </c>
      <c r="O443" s="19">
        <v>8</v>
      </c>
      <c r="P443" s="19">
        <v>1</v>
      </c>
      <c r="Q443" s="33">
        <v>6787.04</v>
      </c>
      <c r="R443" s="34">
        <v>0</v>
      </c>
      <c r="S443" s="29">
        <f t="shared" si="6"/>
        <v>0</v>
      </c>
    </row>
    <row r="444" spans="1:19" ht="21.75" customHeight="1" x14ac:dyDescent="0.2">
      <c r="A444" s="9"/>
      <c r="B444" s="42" t="s">
        <v>33</v>
      </c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17" t="s">
        <v>30</v>
      </c>
      <c r="N444" s="18">
        <v>600</v>
      </c>
      <c r="O444" s="19"/>
      <c r="P444" s="19"/>
      <c r="Q444" s="33">
        <v>2317.48</v>
      </c>
      <c r="R444" s="34">
        <v>998</v>
      </c>
      <c r="S444" s="29">
        <f t="shared" si="6"/>
        <v>43.064017812451453</v>
      </c>
    </row>
    <row r="445" spans="1:19" ht="12.75" customHeight="1" x14ac:dyDescent="0.2">
      <c r="A445" s="9"/>
      <c r="B445" s="42" t="s">
        <v>32</v>
      </c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17" t="s">
        <v>30</v>
      </c>
      <c r="N445" s="18">
        <v>610</v>
      </c>
      <c r="O445" s="19">
        <v>8</v>
      </c>
      <c r="P445" s="19">
        <v>1</v>
      </c>
      <c r="Q445" s="33">
        <v>2317.48</v>
      </c>
      <c r="R445" s="34">
        <v>998</v>
      </c>
      <c r="S445" s="29">
        <f t="shared" si="6"/>
        <v>43.064017812451453</v>
      </c>
    </row>
    <row r="446" spans="1:19" ht="21.75" customHeight="1" x14ac:dyDescent="0.2">
      <c r="A446" s="9"/>
      <c r="B446" s="42" t="s">
        <v>33</v>
      </c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17" t="s">
        <v>30</v>
      </c>
      <c r="N446" s="18">
        <v>600</v>
      </c>
      <c r="O446" s="19"/>
      <c r="P446" s="19"/>
      <c r="Q446" s="33">
        <v>200</v>
      </c>
      <c r="R446" s="34">
        <v>160</v>
      </c>
      <c r="S446" s="29">
        <f t="shared" si="6"/>
        <v>80</v>
      </c>
    </row>
    <row r="447" spans="1:19" ht="12.75" customHeight="1" x14ac:dyDescent="0.2">
      <c r="A447" s="9"/>
      <c r="B447" s="42" t="s">
        <v>32</v>
      </c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17" t="s">
        <v>30</v>
      </c>
      <c r="N447" s="18">
        <v>610</v>
      </c>
      <c r="O447" s="19">
        <v>10</v>
      </c>
      <c r="P447" s="19">
        <v>3</v>
      </c>
      <c r="Q447" s="33">
        <v>200</v>
      </c>
      <c r="R447" s="34">
        <v>160</v>
      </c>
      <c r="S447" s="29">
        <f t="shared" si="6"/>
        <v>80</v>
      </c>
    </row>
    <row r="448" spans="1:19" ht="12.75" customHeight="1" x14ac:dyDescent="0.2">
      <c r="A448" s="9"/>
      <c r="B448" s="42" t="s">
        <v>4</v>
      </c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17" t="s">
        <v>30</v>
      </c>
      <c r="N448" s="18">
        <v>500</v>
      </c>
      <c r="O448" s="19"/>
      <c r="P448" s="19"/>
      <c r="Q448" s="33">
        <v>41091.800000000003</v>
      </c>
      <c r="R448" s="34">
        <v>30819.599999999999</v>
      </c>
      <c r="S448" s="29">
        <f t="shared" si="6"/>
        <v>75.001825181666405</v>
      </c>
    </row>
    <row r="449" spans="1:19" ht="12.75" customHeight="1" x14ac:dyDescent="0.2">
      <c r="A449" s="9"/>
      <c r="B449" s="42" t="s">
        <v>28</v>
      </c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17" t="s">
        <v>30</v>
      </c>
      <c r="N449" s="18">
        <v>510</v>
      </c>
      <c r="O449" s="19">
        <v>14</v>
      </c>
      <c r="P449" s="19">
        <v>1</v>
      </c>
      <c r="Q449" s="33">
        <v>41091.800000000003</v>
      </c>
      <c r="R449" s="34">
        <v>30819.599999999999</v>
      </c>
      <c r="S449" s="29">
        <f t="shared" si="6"/>
        <v>75.001825181666405</v>
      </c>
    </row>
    <row r="450" spans="1:19" ht="12.75" customHeight="1" x14ac:dyDescent="0.2">
      <c r="A450" s="9"/>
      <c r="B450" s="42" t="s">
        <v>4</v>
      </c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17" t="s">
        <v>30</v>
      </c>
      <c r="N450" s="18">
        <v>500</v>
      </c>
      <c r="O450" s="19"/>
      <c r="P450" s="19"/>
      <c r="Q450" s="33">
        <v>31915.48</v>
      </c>
      <c r="R450" s="34">
        <v>21348.94</v>
      </c>
      <c r="S450" s="29">
        <f t="shared" si="6"/>
        <v>66.89211630218314</v>
      </c>
    </row>
    <row r="451" spans="1:19" ht="12.75" customHeight="1" x14ac:dyDescent="0.2">
      <c r="A451" s="9"/>
      <c r="B451" s="42" t="s">
        <v>31</v>
      </c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17" t="s">
        <v>30</v>
      </c>
      <c r="N451" s="18">
        <v>520</v>
      </c>
      <c r="O451" s="19">
        <v>14</v>
      </c>
      <c r="P451" s="19">
        <v>3</v>
      </c>
      <c r="Q451" s="33">
        <v>31915.48</v>
      </c>
      <c r="R451" s="34">
        <v>21348.94</v>
      </c>
      <c r="S451" s="29">
        <f t="shared" si="6"/>
        <v>66.89211630218314</v>
      </c>
    </row>
    <row r="452" spans="1:19" ht="53.25" customHeight="1" x14ac:dyDescent="0.2">
      <c r="A452" s="9"/>
      <c r="B452" s="44" t="s">
        <v>29</v>
      </c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14" t="s">
        <v>27</v>
      </c>
      <c r="N452" s="15"/>
      <c r="O452" s="16"/>
      <c r="P452" s="16"/>
      <c r="Q452" s="33">
        <v>410.9</v>
      </c>
      <c r="R452" s="34">
        <v>308.17500000000001</v>
      </c>
      <c r="S452" s="29">
        <f t="shared" ref="S452:S477" si="7">R452/Q452*100</f>
        <v>75.000000000000014</v>
      </c>
    </row>
    <row r="453" spans="1:19" ht="12.75" customHeight="1" x14ac:dyDescent="0.2">
      <c r="A453" s="9"/>
      <c r="B453" s="42" t="s">
        <v>4</v>
      </c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17" t="s">
        <v>27</v>
      </c>
      <c r="N453" s="18">
        <v>500</v>
      </c>
      <c r="O453" s="19"/>
      <c r="P453" s="19"/>
      <c r="Q453" s="33">
        <v>410.9</v>
      </c>
      <c r="R453" s="34">
        <v>308.17500000000001</v>
      </c>
      <c r="S453" s="29">
        <f t="shared" si="7"/>
        <v>75.000000000000014</v>
      </c>
    </row>
    <row r="454" spans="1:19" ht="12.75" customHeight="1" x14ac:dyDescent="0.2">
      <c r="A454" s="9"/>
      <c r="B454" s="42" t="s">
        <v>28</v>
      </c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17" t="s">
        <v>27</v>
      </c>
      <c r="N454" s="18">
        <v>510</v>
      </c>
      <c r="O454" s="19">
        <v>14</v>
      </c>
      <c r="P454" s="19">
        <v>1</v>
      </c>
      <c r="Q454" s="33">
        <v>410.9</v>
      </c>
      <c r="R454" s="34">
        <v>308.17500000000001</v>
      </c>
      <c r="S454" s="29">
        <f t="shared" si="7"/>
        <v>75.000000000000014</v>
      </c>
    </row>
    <row r="455" spans="1:19" ht="32.25" customHeight="1" x14ac:dyDescent="0.2">
      <c r="A455" s="9"/>
      <c r="B455" s="44" t="s">
        <v>26</v>
      </c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14" t="s">
        <v>24</v>
      </c>
      <c r="N455" s="15"/>
      <c r="O455" s="16"/>
      <c r="P455" s="16"/>
      <c r="Q455" s="33">
        <v>5899.1</v>
      </c>
      <c r="R455" s="34">
        <v>4199.1000000000004</v>
      </c>
      <c r="S455" s="29">
        <f t="shared" si="7"/>
        <v>71.182044718685901</v>
      </c>
    </row>
    <row r="456" spans="1:19" ht="12.75" customHeight="1" x14ac:dyDescent="0.2">
      <c r="A456" s="9"/>
      <c r="B456" s="42" t="s">
        <v>4</v>
      </c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17" t="s">
        <v>24</v>
      </c>
      <c r="N456" s="18">
        <v>500</v>
      </c>
      <c r="O456" s="19"/>
      <c r="P456" s="19"/>
      <c r="Q456" s="33">
        <v>5899.1</v>
      </c>
      <c r="R456" s="34">
        <v>4199.1000000000004</v>
      </c>
      <c r="S456" s="29">
        <f t="shared" si="7"/>
        <v>71.182044718685901</v>
      </c>
    </row>
    <row r="457" spans="1:19" ht="12.75" customHeight="1" x14ac:dyDescent="0.2">
      <c r="A457" s="9"/>
      <c r="B457" s="42" t="s">
        <v>3</v>
      </c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17" t="s">
        <v>24</v>
      </c>
      <c r="N457" s="18">
        <v>540</v>
      </c>
      <c r="O457" s="19">
        <v>14</v>
      </c>
      <c r="P457" s="19">
        <v>3</v>
      </c>
      <c r="Q457" s="33">
        <v>5899.1</v>
      </c>
      <c r="R457" s="34">
        <v>4199.1000000000004</v>
      </c>
      <c r="S457" s="29">
        <f t="shared" si="7"/>
        <v>71.182044718685901</v>
      </c>
    </row>
    <row r="458" spans="1:19" ht="12.75" customHeight="1" x14ac:dyDescent="0.2">
      <c r="A458" s="9"/>
      <c r="B458" s="43" t="s">
        <v>23</v>
      </c>
      <c r="C458" s="43"/>
      <c r="D458" s="43"/>
      <c r="E458" s="43"/>
      <c r="F458" s="43"/>
      <c r="G458" s="43"/>
      <c r="H458" s="43"/>
      <c r="I458" s="43"/>
      <c r="J458" s="43"/>
      <c r="K458" s="43"/>
      <c r="L458" s="43"/>
      <c r="M458" s="11" t="s">
        <v>22</v>
      </c>
      <c r="N458" s="12"/>
      <c r="O458" s="13"/>
      <c r="P458" s="13"/>
      <c r="Q458" s="32">
        <v>10338.1865</v>
      </c>
      <c r="R458" s="32">
        <v>7485.5950000000003</v>
      </c>
      <c r="S458" s="29">
        <f t="shared" si="7"/>
        <v>72.407235060036896</v>
      </c>
    </row>
    <row r="459" spans="1:19" ht="32.25" customHeight="1" x14ac:dyDescent="0.2">
      <c r="A459" s="9"/>
      <c r="B459" s="44" t="s">
        <v>21</v>
      </c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14" t="s">
        <v>19</v>
      </c>
      <c r="N459" s="15"/>
      <c r="O459" s="16"/>
      <c r="P459" s="16"/>
      <c r="Q459" s="33">
        <v>2263.6999999999998</v>
      </c>
      <c r="R459" s="34">
        <v>1614.2</v>
      </c>
      <c r="S459" s="29">
        <f t="shared" si="7"/>
        <v>71.308035517073819</v>
      </c>
    </row>
    <row r="460" spans="1:19" ht="12.75" customHeight="1" x14ac:dyDescent="0.2">
      <c r="A460" s="9"/>
      <c r="B460" s="42" t="s">
        <v>4</v>
      </c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17" t="s">
        <v>19</v>
      </c>
      <c r="N460" s="18">
        <v>500</v>
      </c>
      <c r="O460" s="19"/>
      <c r="P460" s="19"/>
      <c r="Q460" s="33">
        <v>2263.6999999999998</v>
      </c>
      <c r="R460" s="34">
        <v>1614.2</v>
      </c>
      <c r="S460" s="29">
        <f t="shared" si="7"/>
        <v>71.308035517073819</v>
      </c>
    </row>
    <row r="461" spans="1:19" ht="12.75" customHeight="1" x14ac:dyDescent="0.2">
      <c r="A461" s="9"/>
      <c r="B461" s="42" t="s">
        <v>20</v>
      </c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17" t="s">
        <v>19</v>
      </c>
      <c r="N461" s="18">
        <v>530</v>
      </c>
      <c r="O461" s="19">
        <v>2</v>
      </c>
      <c r="P461" s="19">
        <v>3</v>
      </c>
      <c r="Q461" s="33">
        <v>2263.6999999999998</v>
      </c>
      <c r="R461" s="34">
        <v>1614.2</v>
      </c>
      <c r="S461" s="29">
        <f t="shared" si="7"/>
        <v>71.308035517073819</v>
      </c>
    </row>
    <row r="462" spans="1:19" ht="42.75" customHeight="1" x14ac:dyDescent="0.2">
      <c r="A462" s="9"/>
      <c r="B462" s="44" t="s">
        <v>18</v>
      </c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14" t="s">
        <v>17</v>
      </c>
      <c r="N462" s="15"/>
      <c r="O462" s="16"/>
      <c r="P462" s="16"/>
      <c r="Q462" s="33">
        <v>0.98650000000000004</v>
      </c>
      <c r="R462" s="34">
        <v>0</v>
      </c>
      <c r="S462" s="29">
        <f t="shared" si="7"/>
        <v>0</v>
      </c>
    </row>
    <row r="463" spans="1:19" ht="21.75" customHeight="1" x14ac:dyDescent="0.2">
      <c r="A463" s="9"/>
      <c r="B463" s="42" t="s">
        <v>8</v>
      </c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17" t="s">
        <v>17</v>
      </c>
      <c r="N463" s="18">
        <v>200</v>
      </c>
      <c r="O463" s="19"/>
      <c r="P463" s="19"/>
      <c r="Q463" s="33">
        <v>0.98650000000000004</v>
      </c>
      <c r="R463" s="34">
        <v>0</v>
      </c>
      <c r="S463" s="29">
        <f t="shared" si="7"/>
        <v>0</v>
      </c>
    </row>
    <row r="464" spans="1:19" ht="21.75" customHeight="1" x14ac:dyDescent="0.2">
      <c r="A464" s="9"/>
      <c r="B464" s="42" t="s">
        <v>7</v>
      </c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17" t="s">
        <v>17</v>
      </c>
      <c r="N464" s="18">
        <v>240</v>
      </c>
      <c r="O464" s="19">
        <v>1</v>
      </c>
      <c r="P464" s="19">
        <v>5</v>
      </c>
      <c r="Q464" s="33">
        <v>0.98650000000000004</v>
      </c>
      <c r="R464" s="34">
        <v>0</v>
      </c>
      <c r="S464" s="29">
        <f t="shared" si="7"/>
        <v>0</v>
      </c>
    </row>
    <row r="465" spans="1:19" ht="63.75" customHeight="1" x14ac:dyDescent="0.2">
      <c r="A465" s="9"/>
      <c r="B465" s="44" t="s">
        <v>16</v>
      </c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14" t="s">
        <v>13</v>
      </c>
      <c r="N465" s="15"/>
      <c r="O465" s="16"/>
      <c r="P465" s="16"/>
      <c r="Q465" s="33">
        <v>5630</v>
      </c>
      <c r="R465" s="34">
        <v>5629.9679999999998</v>
      </c>
      <c r="S465" s="29">
        <f t="shared" si="7"/>
        <v>99.999431616341028</v>
      </c>
    </row>
    <row r="466" spans="1:19" ht="12.75" customHeight="1" x14ac:dyDescent="0.2">
      <c r="A466" s="9"/>
      <c r="B466" s="42" t="s">
        <v>15</v>
      </c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17" t="s">
        <v>13</v>
      </c>
      <c r="N466" s="18">
        <v>300</v>
      </c>
      <c r="O466" s="19"/>
      <c r="P466" s="19"/>
      <c r="Q466" s="33">
        <v>5630</v>
      </c>
      <c r="R466" s="34">
        <v>5629.9679999999998</v>
      </c>
      <c r="S466" s="29">
        <f t="shared" si="7"/>
        <v>99.999431616341028</v>
      </c>
    </row>
    <row r="467" spans="1:19" ht="21.75" customHeight="1" x14ac:dyDescent="0.2">
      <c r="A467" s="9"/>
      <c r="B467" s="42" t="s">
        <v>14</v>
      </c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17" t="s">
        <v>13</v>
      </c>
      <c r="N467" s="18">
        <v>320</v>
      </c>
      <c r="O467" s="19">
        <v>10</v>
      </c>
      <c r="P467" s="19">
        <v>3</v>
      </c>
      <c r="Q467" s="33">
        <v>5630</v>
      </c>
      <c r="R467" s="34">
        <v>5629.9679999999998</v>
      </c>
      <c r="S467" s="29">
        <f t="shared" si="7"/>
        <v>99.999431616341028</v>
      </c>
    </row>
    <row r="468" spans="1:19" ht="42.75" customHeight="1" x14ac:dyDescent="0.2">
      <c r="A468" s="9"/>
      <c r="B468" s="44" t="s">
        <v>12</v>
      </c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14" t="s">
        <v>6</v>
      </c>
      <c r="N468" s="15"/>
      <c r="O468" s="16"/>
      <c r="P468" s="16"/>
      <c r="Q468" s="33">
        <v>387</v>
      </c>
      <c r="R468" s="34">
        <v>241.42699999999999</v>
      </c>
      <c r="S468" s="29">
        <f t="shared" si="7"/>
        <v>62.384237726098192</v>
      </c>
    </row>
    <row r="469" spans="1:19" ht="42.75" customHeight="1" x14ac:dyDescent="0.2">
      <c r="A469" s="9"/>
      <c r="B469" s="42" t="s">
        <v>10</v>
      </c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17" t="s">
        <v>6</v>
      </c>
      <c r="N469" s="18">
        <v>100</v>
      </c>
      <c r="O469" s="19"/>
      <c r="P469" s="19"/>
      <c r="Q469" s="33">
        <v>322.5</v>
      </c>
      <c r="R469" s="34">
        <v>241.42699999999999</v>
      </c>
      <c r="S469" s="29">
        <f t="shared" si="7"/>
        <v>74.861085271317833</v>
      </c>
    </row>
    <row r="470" spans="1:19" ht="21.75" customHeight="1" x14ac:dyDescent="0.2">
      <c r="A470" s="9"/>
      <c r="B470" s="42" t="s">
        <v>9</v>
      </c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17" t="s">
        <v>6</v>
      </c>
      <c r="N470" s="18">
        <v>120</v>
      </c>
      <c r="O470" s="19">
        <v>1</v>
      </c>
      <c r="P470" s="19">
        <v>4</v>
      </c>
      <c r="Q470" s="33">
        <v>322.5</v>
      </c>
      <c r="R470" s="34">
        <v>241.42699999999999</v>
      </c>
      <c r="S470" s="29">
        <f t="shared" si="7"/>
        <v>74.861085271317833</v>
      </c>
    </row>
    <row r="471" spans="1:19" ht="21.75" customHeight="1" x14ac:dyDescent="0.2">
      <c r="A471" s="9"/>
      <c r="B471" s="42" t="s">
        <v>8</v>
      </c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17" t="s">
        <v>6</v>
      </c>
      <c r="N471" s="18">
        <v>200</v>
      </c>
      <c r="O471" s="19"/>
      <c r="P471" s="19"/>
      <c r="Q471" s="33">
        <v>64.5</v>
      </c>
      <c r="R471" s="34">
        <v>0</v>
      </c>
      <c r="S471" s="29">
        <f t="shared" si="7"/>
        <v>0</v>
      </c>
    </row>
    <row r="472" spans="1:19" ht="21.75" customHeight="1" x14ac:dyDescent="0.2">
      <c r="A472" s="9"/>
      <c r="B472" s="42" t="s">
        <v>7</v>
      </c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17" t="s">
        <v>6</v>
      </c>
      <c r="N472" s="18">
        <v>240</v>
      </c>
      <c r="O472" s="19">
        <v>1</v>
      </c>
      <c r="P472" s="19">
        <v>4</v>
      </c>
      <c r="Q472" s="33">
        <v>64.5</v>
      </c>
      <c r="R472" s="34">
        <v>0</v>
      </c>
      <c r="S472" s="29">
        <f t="shared" si="7"/>
        <v>0</v>
      </c>
    </row>
    <row r="473" spans="1:19" ht="21.75" customHeight="1" x14ac:dyDescent="0.2">
      <c r="A473" s="9"/>
      <c r="B473" s="44" t="s">
        <v>5</v>
      </c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14" t="s">
        <v>2</v>
      </c>
      <c r="N473" s="15"/>
      <c r="O473" s="16"/>
      <c r="P473" s="16"/>
      <c r="Q473" s="33">
        <v>2056.5</v>
      </c>
      <c r="R473" s="34">
        <v>0</v>
      </c>
      <c r="S473" s="29">
        <f t="shared" si="7"/>
        <v>0</v>
      </c>
    </row>
    <row r="474" spans="1:19" ht="12.75" customHeight="1" x14ac:dyDescent="0.2">
      <c r="A474" s="9"/>
      <c r="B474" s="42" t="s">
        <v>4</v>
      </c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17" t="s">
        <v>2</v>
      </c>
      <c r="N474" s="18">
        <v>500</v>
      </c>
      <c r="O474" s="19"/>
      <c r="P474" s="19"/>
      <c r="Q474" s="33">
        <v>2056.5</v>
      </c>
      <c r="R474" s="34">
        <v>0</v>
      </c>
      <c r="S474" s="29">
        <f t="shared" si="7"/>
        <v>0</v>
      </c>
    </row>
    <row r="475" spans="1:19" ht="12.75" customHeight="1" x14ac:dyDescent="0.2">
      <c r="A475" s="9"/>
      <c r="B475" s="42" t="s">
        <v>3</v>
      </c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17" t="s">
        <v>2</v>
      </c>
      <c r="N475" s="18">
        <v>540</v>
      </c>
      <c r="O475" s="19">
        <v>5</v>
      </c>
      <c r="P475" s="19">
        <v>3</v>
      </c>
      <c r="Q475" s="33">
        <v>2056.5</v>
      </c>
      <c r="R475" s="34">
        <v>0</v>
      </c>
      <c r="S475" s="29">
        <f t="shared" si="7"/>
        <v>0</v>
      </c>
    </row>
    <row r="476" spans="1:19" ht="15.75" hidden="1" customHeight="1" x14ac:dyDescent="0.2">
      <c r="A476" s="4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1"/>
      <c r="M476" s="20" t="s">
        <v>1</v>
      </c>
      <c r="N476" s="20" t="s">
        <v>0</v>
      </c>
      <c r="O476" s="20">
        <v>0</v>
      </c>
      <c r="P476" s="20">
        <v>0</v>
      </c>
      <c r="Q476" s="32">
        <v>2255006.3881199998</v>
      </c>
      <c r="R476" s="35">
        <v>0</v>
      </c>
      <c r="S476" s="29">
        <f t="shared" si="7"/>
        <v>0</v>
      </c>
    </row>
    <row r="477" spans="1:19" ht="12.75" customHeight="1" x14ac:dyDescent="0.2">
      <c r="A477" s="5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21"/>
      <c r="N477" s="21"/>
      <c r="O477" s="21"/>
      <c r="P477" s="21"/>
      <c r="Q477" s="32">
        <v>2255006.3881199998</v>
      </c>
      <c r="R477" s="35">
        <v>1500353.4462000001</v>
      </c>
      <c r="S477" s="29">
        <f t="shared" si="7"/>
        <v>66.534332412727466</v>
      </c>
    </row>
    <row r="478" spans="1:19" ht="12.75" customHeight="1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8"/>
      <c r="N478" s="8"/>
      <c r="O478" s="8"/>
      <c r="P478" s="8"/>
      <c r="Q478" s="22"/>
      <c r="R478" s="3"/>
      <c r="S478" s="6"/>
    </row>
  </sheetData>
  <mergeCells count="475">
    <mergeCell ref="B246:L246"/>
    <mergeCell ref="B114:L114"/>
    <mergeCell ref="B175:L175"/>
    <mergeCell ref="B181:L181"/>
    <mergeCell ref="B110:L110"/>
    <mergeCell ref="B230:L230"/>
    <mergeCell ref="B4:L4"/>
    <mergeCell ref="B8:L8"/>
    <mergeCell ref="B12:L12"/>
    <mergeCell ref="B44:L44"/>
    <mergeCell ref="B97:L97"/>
    <mergeCell ref="B203:L203"/>
    <mergeCell ref="B207:L207"/>
    <mergeCell ref="B211:L211"/>
    <mergeCell ref="B219:L219"/>
    <mergeCell ref="B229:L229"/>
    <mergeCell ref="B5:L5"/>
    <mergeCell ref="B9:L9"/>
    <mergeCell ref="B13:L13"/>
    <mergeCell ref="B24:L24"/>
    <mergeCell ref="B28:L28"/>
    <mergeCell ref="B210:L210"/>
    <mergeCell ref="B233:L233"/>
    <mergeCell ref="B220:L220"/>
    <mergeCell ref="B223:L223"/>
    <mergeCell ref="B226:L226"/>
    <mergeCell ref="B266:L266"/>
    <mergeCell ref="B275:L275"/>
    <mergeCell ref="B279:L279"/>
    <mergeCell ref="B290:L290"/>
    <mergeCell ref="B276:L276"/>
    <mergeCell ref="B280:L280"/>
    <mergeCell ref="B285:L285"/>
    <mergeCell ref="B251:L251"/>
    <mergeCell ref="B255:L255"/>
    <mergeCell ref="B263:L263"/>
    <mergeCell ref="B267:L267"/>
    <mergeCell ref="B270:L270"/>
    <mergeCell ref="B254:L254"/>
    <mergeCell ref="B256:L256"/>
    <mergeCell ref="B258:L258"/>
    <mergeCell ref="B260:L260"/>
    <mergeCell ref="B264:L264"/>
    <mergeCell ref="B242:L242"/>
    <mergeCell ref="B244:L244"/>
    <mergeCell ref="B60:L60"/>
    <mergeCell ref="B294:L294"/>
    <mergeCell ref="B302:L302"/>
    <mergeCell ref="B458:L458"/>
    <mergeCell ref="B115:L115"/>
    <mergeCell ref="B182:L182"/>
    <mergeCell ref="B195:L195"/>
    <mergeCell ref="B199:L199"/>
    <mergeCell ref="B295:L295"/>
    <mergeCell ref="B149:L149"/>
    <mergeCell ref="B152:L152"/>
    <mergeCell ref="B143:L143"/>
    <mergeCell ref="B146:L146"/>
    <mergeCell ref="B172:L172"/>
    <mergeCell ref="B176:L176"/>
    <mergeCell ref="B183:L183"/>
    <mergeCell ref="B190:L190"/>
    <mergeCell ref="B196:L196"/>
    <mergeCell ref="B200:L200"/>
    <mergeCell ref="B204:L204"/>
    <mergeCell ref="B208:L208"/>
    <mergeCell ref="B212:L212"/>
    <mergeCell ref="B209:L209"/>
    <mergeCell ref="B206:L206"/>
    <mergeCell ref="B122:L122"/>
    <mergeCell ref="B33:L33"/>
    <mergeCell ref="B20:L20"/>
    <mergeCell ref="B22:L22"/>
    <mergeCell ref="B36:L36"/>
    <mergeCell ref="B39:L39"/>
    <mergeCell ref="B45:L45"/>
    <mergeCell ref="B50:L50"/>
    <mergeCell ref="B53:L53"/>
    <mergeCell ref="B66:L66"/>
    <mergeCell ref="B37:L37"/>
    <mergeCell ref="B40:L40"/>
    <mergeCell ref="B35:L35"/>
    <mergeCell ref="B38:L38"/>
    <mergeCell ref="B46:L46"/>
    <mergeCell ref="B48:L48"/>
    <mergeCell ref="B51:L51"/>
    <mergeCell ref="B54:L54"/>
    <mergeCell ref="B56:L56"/>
    <mergeCell ref="B62:L62"/>
    <mergeCell ref="B64:L64"/>
    <mergeCell ref="B58:L58"/>
    <mergeCell ref="B41:L41"/>
    <mergeCell ref="B57:L57"/>
    <mergeCell ref="B332:L332"/>
    <mergeCell ref="B84:L84"/>
    <mergeCell ref="B89:L89"/>
    <mergeCell ref="B94:L94"/>
    <mergeCell ref="B98:L98"/>
    <mergeCell ref="B105:L105"/>
    <mergeCell ref="B111:L111"/>
    <mergeCell ref="B116:L116"/>
    <mergeCell ref="B129:L129"/>
    <mergeCell ref="B136:L136"/>
    <mergeCell ref="B119:L119"/>
    <mergeCell ref="B121:L121"/>
    <mergeCell ref="B123:L123"/>
    <mergeCell ref="B103:L103"/>
    <mergeCell ref="B106:L106"/>
    <mergeCell ref="B108:L108"/>
    <mergeCell ref="B100:L100"/>
    <mergeCell ref="B102:L102"/>
    <mergeCell ref="B104:L104"/>
    <mergeCell ref="B107:L107"/>
    <mergeCell ref="B109:L109"/>
    <mergeCell ref="B113:L113"/>
    <mergeCell ref="B118:L118"/>
    <mergeCell ref="B120:L120"/>
    <mergeCell ref="B307:L307"/>
    <mergeCell ref="B323:L323"/>
    <mergeCell ref="B326:L326"/>
    <mergeCell ref="B328:L328"/>
    <mergeCell ref="B331:L331"/>
    <mergeCell ref="B325:L325"/>
    <mergeCell ref="B330:L330"/>
    <mergeCell ref="B311:L311"/>
    <mergeCell ref="B314:L314"/>
    <mergeCell ref="B316:L316"/>
    <mergeCell ref="B321:L321"/>
    <mergeCell ref="B324:L324"/>
    <mergeCell ref="B327:L327"/>
    <mergeCell ref="B329:L329"/>
    <mergeCell ref="B360:L360"/>
    <mergeCell ref="B340:L340"/>
    <mergeCell ref="B343:L343"/>
    <mergeCell ref="B345:L345"/>
    <mergeCell ref="B382:L382"/>
    <mergeCell ref="B385:L385"/>
    <mergeCell ref="B388:L388"/>
    <mergeCell ref="B375:L375"/>
    <mergeCell ref="B377:L377"/>
    <mergeCell ref="B347:L347"/>
    <mergeCell ref="B349:L349"/>
    <mergeCell ref="B352:L352"/>
    <mergeCell ref="B354:L354"/>
    <mergeCell ref="B356:L356"/>
    <mergeCell ref="B358:L358"/>
    <mergeCell ref="B348:L348"/>
    <mergeCell ref="B350:L350"/>
    <mergeCell ref="B353:L353"/>
    <mergeCell ref="B355:L355"/>
    <mergeCell ref="B365:L365"/>
    <mergeCell ref="B368:L368"/>
    <mergeCell ref="B370:L370"/>
    <mergeCell ref="B373:L373"/>
    <mergeCell ref="B371:L371"/>
    <mergeCell ref="B101:L101"/>
    <mergeCell ref="B404:L404"/>
    <mergeCell ref="B407:L407"/>
    <mergeCell ref="B410:L410"/>
    <mergeCell ref="B413:L413"/>
    <mergeCell ref="B420:L420"/>
    <mergeCell ref="B423:L423"/>
    <mergeCell ref="B452:L452"/>
    <mergeCell ref="B455:L455"/>
    <mergeCell ref="B414:L414"/>
    <mergeCell ref="B416:L416"/>
    <mergeCell ref="B418:L418"/>
    <mergeCell ref="B421:L421"/>
    <mergeCell ref="B448:L448"/>
    <mergeCell ref="B450:L450"/>
    <mergeCell ref="B453:L453"/>
    <mergeCell ref="B447:L447"/>
    <mergeCell ref="B426:L426"/>
    <mergeCell ref="B428:L428"/>
    <mergeCell ref="B430:L430"/>
    <mergeCell ref="B432:L432"/>
    <mergeCell ref="B434:L434"/>
    <mergeCell ref="B427:L427"/>
    <mergeCell ref="B429:L429"/>
    <mergeCell ref="B239:L239"/>
    <mergeCell ref="B234:L234"/>
    <mergeCell ref="B462:L462"/>
    <mergeCell ref="B465:L465"/>
    <mergeCell ref="B468:L468"/>
    <mergeCell ref="B473:L473"/>
    <mergeCell ref="B25:L25"/>
    <mergeCell ref="B81:L81"/>
    <mergeCell ref="B112:L112"/>
    <mergeCell ref="B117:L117"/>
    <mergeCell ref="B155:L155"/>
    <mergeCell ref="B160:L160"/>
    <mergeCell ref="B165:L165"/>
    <mergeCell ref="B184:L184"/>
    <mergeCell ref="B186:L186"/>
    <mergeCell ref="B268:L268"/>
    <mergeCell ref="B334:L334"/>
    <mergeCell ref="B336:L336"/>
    <mergeCell ref="B338:L338"/>
    <mergeCell ref="B367:L367"/>
    <mergeCell ref="B372:L372"/>
    <mergeCell ref="B379:L379"/>
    <mergeCell ref="B395:L395"/>
    <mergeCell ref="B398:L398"/>
    <mergeCell ref="B6:L6"/>
    <mergeCell ref="B10:L10"/>
    <mergeCell ref="B14:L14"/>
    <mergeCell ref="B16:L16"/>
    <mergeCell ref="B18:L18"/>
    <mergeCell ref="B26:L26"/>
    <mergeCell ref="B29:L29"/>
    <mergeCell ref="B31:L31"/>
    <mergeCell ref="B34:L34"/>
    <mergeCell ref="B32:L32"/>
    <mergeCell ref="B67:L67"/>
    <mergeCell ref="B69:L69"/>
    <mergeCell ref="B71:L71"/>
    <mergeCell ref="B73:L73"/>
    <mergeCell ref="B75:L75"/>
    <mergeCell ref="B77:L77"/>
    <mergeCell ref="B79:L79"/>
    <mergeCell ref="B82:L82"/>
    <mergeCell ref="B135:L135"/>
    <mergeCell ref="B85:L85"/>
    <mergeCell ref="B87:L87"/>
    <mergeCell ref="B90:L90"/>
    <mergeCell ref="B92:L92"/>
    <mergeCell ref="B95:L95"/>
    <mergeCell ref="B99:L99"/>
    <mergeCell ref="B125:L125"/>
    <mergeCell ref="B127:L127"/>
    <mergeCell ref="B130:L130"/>
    <mergeCell ref="B132:L132"/>
    <mergeCell ref="B134:L134"/>
    <mergeCell ref="B68:L68"/>
    <mergeCell ref="B70:L70"/>
    <mergeCell ref="B72:L72"/>
    <mergeCell ref="B74:L74"/>
    <mergeCell ref="B205:L205"/>
    <mergeCell ref="B185:L185"/>
    <mergeCell ref="B137:L137"/>
    <mergeCell ref="B131:L131"/>
    <mergeCell ref="B133:L133"/>
    <mergeCell ref="B141:L141"/>
    <mergeCell ref="B144:L144"/>
    <mergeCell ref="B147:L147"/>
    <mergeCell ref="B150:L150"/>
    <mergeCell ref="B153:L153"/>
    <mergeCell ref="B156:L156"/>
    <mergeCell ref="B154:L154"/>
    <mergeCell ref="B170:L170"/>
    <mergeCell ref="B173:L173"/>
    <mergeCell ref="B177:L177"/>
    <mergeCell ref="B179:L179"/>
    <mergeCell ref="B248:L248"/>
    <mergeCell ref="B213:L213"/>
    <mergeCell ref="B215:L215"/>
    <mergeCell ref="B217:L217"/>
    <mergeCell ref="B221:L221"/>
    <mergeCell ref="B224:L224"/>
    <mergeCell ref="B227:L227"/>
    <mergeCell ref="B241:L241"/>
    <mergeCell ref="B243:L243"/>
    <mergeCell ref="B245:L245"/>
    <mergeCell ref="B247:L247"/>
    <mergeCell ref="B225:L225"/>
    <mergeCell ref="B228:L228"/>
    <mergeCell ref="B232:L232"/>
    <mergeCell ref="B236:L236"/>
    <mergeCell ref="B238:L238"/>
    <mergeCell ref="B240:L240"/>
    <mergeCell ref="B214:L214"/>
    <mergeCell ref="B216:L216"/>
    <mergeCell ref="B218:L218"/>
    <mergeCell ref="B222:L222"/>
    <mergeCell ref="B231:L231"/>
    <mergeCell ref="B235:L235"/>
    <mergeCell ref="B237:L237"/>
    <mergeCell ref="B249:L249"/>
    <mergeCell ref="B252:L252"/>
    <mergeCell ref="B271:L271"/>
    <mergeCell ref="B273:L273"/>
    <mergeCell ref="B277:L277"/>
    <mergeCell ref="B281:L281"/>
    <mergeCell ref="B283:L283"/>
    <mergeCell ref="B286:L286"/>
    <mergeCell ref="B309:L309"/>
    <mergeCell ref="B288:L288"/>
    <mergeCell ref="B292:L292"/>
    <mergeCell ref="B297:L297"/>
    <mergeCell ref="B300:L300"/>
    <mergeCell ref="B304:L304"/>
    <mergeCell ref="B306:L306"/>
    <mergeCell ref="B253:L253"/>
    <mergeCell ref="B257:L257"/>
    <mergeCell ref="B259:L259"/>
    <mergeCell ref="B261:L261"/>
    <mergeCell ref="B265:L265"/>
    <mergeCell ref="B262:L262"/>
    <mergeCell ref="B269:L269"/>
    <mergeCell ref="B272:L272"/>
    <mergeCell ref="B274:L274"/>
    <mergeCell ref="B386:L386"/>
    <mergeCell ref="B389:L389"/>
    <mergeCell ref="B391:L391"/>
    <mergeCell ref="B393:L393"/>
    <mergeCell ref="B390:L390"/>
    <mergeCell ref="B392:L392"/>
    <mergeCell ref="B405:L405"/>
    <mergeCell ref="B408:L408"/>
    <mergeCell ref="B411:L411"/>
    <mergeCell ref="B387:L387"/>
    <mergeCell ref="B403:L403"/>
    <mergeCell ref="B406:L406"/>
    <mergeCell ref="B409:L409"/>
    <mergeCell ref="B396:L396"/>
    <mergeCell ref="B399:L399"/>
    <mergeCell ref="B402:L402"/>
    <mergeCell ref="B401:L401"/>
    <mergeCell ref="B431:L431"/>
    <mergeCell ref="B433:L433"/>
    <mergeCell ref="B438:L438"/>
    <mergeCell ref="B440:L440"/>
    <mergeCell ref="B442:L442"/>
    <mergeCell ref="B444:L444"/>
    <mergeCell ref="B446:L446"/>
    <mergeCell ref="B463:L463"/>
    <mergeCell ref="B466:L466"/>
    <mergeCell ref="B464:L464"/>
    <mergeCell ref="B435:L435"/>
    <mergeCell ref="B437:L437"/>
    <mergeCell ref="B439:L439"/>
    <mergeCell ref="B441:L441"/>
    <mergeCell ref="B443:L443"/>
    <mergeCell ref="B445:L445"/>
    <mergeCell ref="B449:L449"/>
    <mergeCell ref="B451:L451"/>
    <mergeCell ref="B454:L454"/>
    <mergeCell ref="B457:L457"/>
    <mergeCell ref="B459:L459"/>
    <mergeCell ref="B469:L469"/>
    <mergeCell ref="B471:L471"/>
    <mergeCell ref="B467:L467"/>
    <mergeCell ref="B470:L470"/>
    <mergeCell ref="B474:L474"/>
    <mergeCell ref="B7:L7"/>
    <mergeCell ref="B11:L11"/>
    <mergeCell ref="B15:L15"/>
    <mergeCell ref="B17:L17"/>
    <mergeCell ref="B19:L19"/>
    <mergeCell ref="B21:L21"/>
    <mergeCell ref="B23:L23"/>
    <mergeCell ref="B27:L27"/>
    <mergeCell ref="B30:L30"/>
    <mergeCell ref="B43:L43"/>
    <mergeCell ref="B47:L47"/>
    <mergeCell ref="B49:L49"/>
    <mergeCell ref="B52:L52"/>
    <mergeCell ref="B55:L55"/>
    <mergeCell ref="B42:L42"/>
    <mergeCell ref="B59:L59"/>
    <mergeCell ref="B61:L61"/>
    <mergeCell ref="B63:L63"/>
    <mergeCell ref="B65:L65"/>
    <mergeCell ref="B76:L76"/>
    <mergeCell ref="B78:L78"/>
    <mergeCell ref="B80:L80"/>
    <mergeCell ref="B83:L83"/>
    <mergeCell ref="B86:L86"/>
    <mergeCell ref="B88:L88"/>
    <mergeCell ref="B91:L91"/>
    <mergeCell ref="B93:L93"/>
    <mergeCell ref="B96:L96"/>
    <mergeCell ref="B124:L124"/>
    <mergeCell ref="B126:L126"/>
    <mergeCell ref="B128:L128"/>
    <mergeCell ref="B138:L138"/>
    <mergeCell ref="B140:L140"/>
    <mergeCell ref="B142:L142"/>
    <mergeCell ref="B145:L145"/>
    <mergeCell ref="B148:L148"/>
    <mergeCell ref="B151:L151"/>
    <mergeCell ref="B139:L139"/>
    <mergeCell ref="B157:L157"/>
    <mergeCell ref="B159:L159"/>
    <mergeCell ref="B162:L162"/>
    <mergeCell ref="B164:L164"/>
    <mergeCell ref="B202:L202"/>
    <mergeCell ref="B169:L169"/>
    <mergeCell ref="B171:L171"/>
    <mergeCell ref="B174:L174"/>
    <mergeCell ref="B178:L178"/>
    <mergeCell ref="B180:L180"/>
    <mergeCell ref="B167:L167"/>
    <mergeCell ref="B158:L158"/>
    <mergeCell ref="B161:L161"/>
    <mergeCell ref="B163:L163"/>
    <mergeCell ref="B166:L166"/>
    <mergeCell ref="B168:L168"/>
    <mergeCell ref="B188:L188"/>
    <mergeCell ref="B191:L191"/>
    <mergeCell ref="B193:L193"/>
    <mergeCell ref="B197:L197"/>
    <mergeCell ref="B201:L201"/>
    <mergeCell ref="B339:L339"/>
    <mergeCell ref="B341:L341"/>
    <mergeCell ref="B344:L344"/>
    <mergeCell ref="B346:L346"/>
    <mergeCell ref="B357:L357"/>
    <mergeCell ref="B359:L359"/>
    <mergeCell ref="B278:L278"/>
    <mergeCell ref="B282:L282"/>
    <mergeCell ref="B284:L284"/>
    <mergeCell ref="B287:L287"/>
    <mergeCell ref="B289:L289"/>
    <mergeCell ref="B293:L293"/>
    <mergeCell ref="B298:L298"/>
    <mergeCell ref="B301:L301"/>
    <mergeCell ref="B305:L305"/>
    <mergeCell ref="B291:L291"/>
    <mergeCell ref="B296:L296"/>
    <mergeCell ref="B299:L299"/>
    <mergeCell ref="B303:L303"/>
    <mergeCell ref="B312:L312"/>
    <mergeCell ref="B322:L322"/>
    <mergeCell ref="B333:L333"/>
    <mergeCell ref="B342:L342"/>
    <mergeCell ref="B351:L351"/>
    <mergeCell ref="B456:L456"/>
    <mergeCell ref="B460:L460"/>
    <mergeCell ref="B319:L319"/>
    <mergeCell ref="B315:L315"/>
    <mergeCell ref="B394:L394"/>
    <mergeCell ref="B415:L415"/>
    <mergeCell ref="B189:L189"/>
    <mergeCell ref="B192:L192"/>
    <mergeCell ref="B194:L194"/>
    <mergeCell ref="B198:L198"/>
    <mergeCell ref="B250:L250"/>
    <mergeCell ref="B308:L308"/>
    <mergeCell ref="B362:L362"/>
    <mergeCell ref="B364:L364"/>
    <mergeCell ref="B366:L366"/>
    <mergeCell ref="B369:L369"/>
    <mergeCell ref="B374:L374"/>
    <mergeCell ref="B376:L376"/>
    <mergeCell ref="B378:L378"/>
    <mergeCell ref="B381:L381"/>
    <mergeCell ref="B384:L384"/>
    <mergeCell ref="B320:L320"/>
    <mergeCell ref="B335:L335"/>
    <mergeCell ref="B337:L337"/>
    <mergeCell ref="B477:L477"/>
    <mergeCell ref="B3:L3"/>
    <mergeCell ref="A1:S1"/>
    <mergeCell ref="B310:L310"/>
    <mergeCell ref="B313:L313"/>
    <mergeCell ref="B318:L318"/>
    <mergeCell ref="B317:L317"/>
    <mergeCell ref="B361:L361"/>
    <mergeCell ref="B363:L363"/>
    <mergeCell ref="B397:L397"/>
    <mergeCell ref="B400:L400"/>
    <mergeCell ref="B417:L417"/>
    <mergeCell ref="B412:L412"/>
    <mergeCell ref="B472:L472"/>
    <mergeCell ref="B475:L475"/>
    <mergeCell ref="B187:L187"/>
    <mergeCell ref="B380:L380"/>
    <mergeCell ref="B383:L383"/>
    <mergeCell ref="B419:L419"/>
    <mergeCell ref="B422:L422"/>
    <mergeCell ref="B425:L425"/>
    <mergeCell ref="B424:L424"/>
    <mergeCell ref="B436:L436"/>
    <mergeCell ref="B461:L461"/>
  </mergeCells>
  <pageMargins left="0.39370078740157499" right="0.39370078740157499" top="0.999999984981507" bottom="0.999999984981507" header="0.499999992490753" footer="0.499999992490753"/>
  <pageSetup paperSize="9" scale="89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Chakhovskaya_LM</dc:creator>
  <cp:lastModifiedBy>Chakhovskaya_LM</cp:lastModifiedBy>
  <dcterms:created xsi:type="dcterms:W3CDTF">2017-10-23T03:33:19Z</dcterms:created>
  <dcterms:modified xsi:type="dcterms:W3CDTF">2017-10-24T09:02:35Z</dcterms:modified>
</cp:coreProperties>
</file>